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68" windowWidth="20376" windowHeight="8880"/>
  </bookViews>
  <sheets>
    <sheet name="Sheet2" sheetId="2" r:id="rId1"/>
  </sheets>
  <definedNames>
    <definedName name="_xlnm._FilterDatabase" localSheetId="0" hidden="1">Sheet2!$A$1:$Q$183</definedName>
    <definedName name="_xlnm.Print_Titles" localSheetId="0">Sheet2!$1:$1</definedName>
  </definedNames>
  <calcPr calcId="144525"/>
</workbook>
</file>

<file path=xl/calcChain.xml><?xml version="1.0" encoding="utf-8"?>
<calcChain xmlns="http://schemas.openxmlformats.org/spreadsheetml/2006/main">
  <c r="G160" i="2" l="1"/>
  <c r="G182" i="2" l="1"/>
  <c r="G183" i="2"/>
  <c r="G178" i="2"/>
  <c r="G179" i="2"/>
  <c r="G180" i="2"/>
  <c r="G181" i="2"/>
  <c r="E182" i="2"/>
  <c r="E183" i="2"/>
  <c r="C182" i="2"/>
  <c r="C183" i="2"/>
  <c r="E181" i="2"/>
  <c r="C181" i="2"/>
  <c r="E177" i="2"/>
  <c r="E178" i="2"/>
  <c r="E179" i="2"/>
  <c r="E180" i="2"/>
  <c r="C180" i="2"/>
  <c r="C179" i="2"/>
  <c r="C178" i="2"/>
  <c r="C176" i="2"/>
  <c r="E176" i="2"/>
  <c r="G176" i="2"/>
  <c r="G170" i="2"/>
  <c r="G171" i="2"/>
  <c r="G172" i="2"/>
  <c r="G173" i="2"/>
  <c r="G174" i="2"/>
  <c r="E170" i="2"/>
  <c r="E171" i="2"/>
  <c r="E172" i="2"/>
  <c r="E173" i="2"/>
  <c r="E174" i="2"/>
  <c r="C170" i="2"/>
  <c r="C171" i="2"/>
  <c r="C172" i="2"/>
  <c r="C173" i="2"/>
  <c r="C174" i="2"/>
  <c r="G169" i="2"/>
  <c r="G167" i="2"/>
  <c r="E169" i="2"/>
  <c r="C169" i="2"/>
  <c r="E167" i="2" l="1"/>
  <c r="C167" i="2"/>
  <c r="G164" i="2"/>
  <c r="G165" i="2"/>
  <c r="E165" i="2"/>
  <c r="C165" i="2"/>
  <c r="E164" i="2"/>
  <c r="C164" i="2"/>
  <c r="G162" i="2"/>
  <c r="E162" i="2"/>
  <c r="C162" i="2"/>
  <c r="E160" i="2"/>
  <c r="C160" i="2"/>
  <c r="G158" i="2"/>
  <c r="E158" i="2"/>
  <c r="C158" i="2"/>
  <c r="G156" i="2"/>
  <c r="G154" i="2"/>
  <c r="E156" i="2"/>
  <c r="C156" i="2"/>
  <c r="E154" i="2"/>
  <c r="C154" i="2"/>
  <c r="G152" i="2"/>
  <c r="E152" i="2"/>
  <c r="C152" i="2"/>
  <c r="G150" i="2"/>
  <c r="E150" i="2"/>
  <c r="C150" i="2"/>
  <c r="G148" i="2"/>
  <c r="E148" i="2"/>
  <c r="C148" i="2"/>
  <c r="G146" i="2"/>
  <c r="E146" i="2"/>
  <c r="C146" i="2"/>
  <c r="G144" i="2"/>
  <c r="G143" i="2"/>
  <c r="E144" i="2"/>
  <c r="C144" i="2"/>
  <c r="G142" i="2"/>
  <c r="G140" i="2"/>
  <c r="G138" i="2"/>
  <c r="E142" i="2"/>
  <c r="C141" i="2"/>
  <c r="C142" i="2"/>
  <c r="E140" i="2"/>
  <c r="C140" i="2"/>
  <c r="E138" i="2"/>
  <c r="C138" i="2"/>
  <c r="G136" i="2"/>
  <c r="E136" i="2"/>
  <c r="C136" i="2"/>
  <c r="G134" i="2"/>
  <c r="E134" i="2"/>
  <c r="C134" i="2"/>
  <c r="G132" i="2"/>
  <c r="E132" i="2"/>
  <c r="C132" i="2"/>
  <c r="G130" i="2" l="1"/>
  <c r="C130" i="2"/>
  <c r="E130" i="2"/>
  <c r="G124" i="2"/>
  <c r="G125" i="2"/>
  <c r="G126" i="2"/>
  <c r="G127" i="2"/>
  <c r="G128" i="2"/>
  <c r="E124" i="2"/>
  <c r="E125" i="2"/>
  <c r="E126" i="2"/>
  <c r="E127" i="2"/>
  <c r="E128" i="2"/>
  <c r="C124" i="2"/>
  <c r="C125" i="2"/>
  <c r="C126" i="2"/>
  <c r="C127" i="2"/>
  <c r="C128" i="2"/>
  <c r="G118" i="2"/>
  <c r="G119" i="2"/>
  <c r="G120" i="2"/>
  <c r="G121" i="2"/>
  <c r="G122" i="2"/>
  <c r="E118" i="2"/>
  <c r="E119" i="2"/>
  <c r="E120" i="2"/>
  <c r="E121" i="2"/>
  <c r="E122" i="2"/>
  <c r="C118" i="2"/>
  <c r="C119" i="2"/>
  <c r="C120" i="2"/>
  <c r="C121" i="2"/>
  <c r="C122" i="2"/>
  <c r="G112" i="2"/>
  <c r="G113" i="2"/>
  <c r="G114" i="2"/>
  <c r="G115" i="2"/>
  <c r="G116" i="2"/>
  <c r="E112" i="2"/>
  <c r="E113" i="2"/>
  <c r="E114" i="2"/>
  <c r="E115" i="2"/>
  <c r="E116" i="2"/>
  <c r="C115" i="2"/>
  <c r="C116" i="2"/>
  <c r="C112" i="2"/>
  <c r="C113" i="2"/>
  <c r="C114" i="2"/>
  <c r="G106" i="2"/>
  <c r="G107" i="2"/>
  <c r="G108" i="2"/>
  <c r="G109" i="2"/>
  <c r="G110" i="2"/>
  <c r="E106" i="2"/>
  <c r="E107" i="2"/>
  <c r="E108" i="2"/>
  <c r="E109" i="2"/>
  <c r="E110" i="2"/>
  <c r="C107" i="2"/>
  <c r="C108" i="2"/>
  <c r="C109" i="2"/>
  <c r="C110" i="2"/>
  <c r="C106" i="2"/>
  <c r="G104" i="2"/>
  <c r="E104" i="2"/>
  <c r="C104" i="2"/>
  <c r="G102" i="2"/>
  <c r="E102" i="2"/>
  <c r="C102" i="2"/>
  <c r="G100" i="2"/>
  <c r="E100" i="2"/>
  <c r="C100" i="2"/>
  <c r="G98" i="2"/>
  <c r="E98" i="2"/>
  <c r="C98" i="2"/>
  <c r="G96" i="2"/>
  <c r="E96" i="2"/>
  <c r="C96" i="2"/>
  <c r="G92" i="2" l="1"/>
  <c r="G93" i="2"/>
  <c r="G94" i="2"/>
  <c r="E92" i="2"/>
  <c r="E93" i="2"/>
  <c r="E94" i="2"/>
  <c r="C92" i="2"/>
  <c r="C93" i="2"/>
  <c r="C94" i="2"/>
  <c r="G88" i="2"/>
  <c r="G89" i="2"/>
  <c r="G90" i="2"/>
  <c r="E88" i="2"/>
  <c r="E89" i="2"/>
  <c r="E90" i="2"/>
  <c r="C88" i="2"/>
  <c r="C89" i="2"/>
  <c r="C90" i="2"/>
  <c r="G84" i="2"/>
  <c r="G85" i="2"/>
  <c r="G86" i="2"/>
  <c r="E84" i="2"/>
  <c r="E85" i="2"/>
  <c r="E86" i="2"/>
  <c r="C84" i="2"/>
  <c r="C85" i="2"/>
  <c r="C86" i="2"/>
  <c r="G82" i="2"/>
  <c r="E82" i="2"/>
  <c r="C82" i="2"/>
  <c r="G80" i="2" l="1"/>
  <c r="E80" i="2"/>
  <c r="C80" i="2"/>
  <c r="G79" i="2"/>
  <c r="E79" i="2"/>
  <c r="C79" i="2"/>
  <c r="G77" i="2"/>
  <c r="E77" i="2"/>
  <c r="C77" i="2"/>
  <c r="G75" i="2"/>
  <c r="E75" i="2"/>
  <c r="C75" i="2"/>
  <c r="G73" i="2"/>
  <c r="E73" i="2"/>
  <c r="C73" i="2"/>
  <c r="G71" i="2"/>
  <c r="C71" i="2"/>
  <c r="E71" i="2"/>
  <c r="G69" i="2"/>
  <c r="E69" i="2"/>
  <c r="C69" i="2"/>
  <c r="G67" i="2"/>
  <c r="E67" i="2"/>
  <c r="C67" i="2"/>
  <c r="G65" i="2"/>
  <c r="E65" i="2"/>
  <c r="C65" i="2"/>
  <c r="G63" i="2"/>
  <c r="E63" i="2"/>
  <c r="C61" i="2"/>
  <c r="C63" i="2"/>
  <c r="G61" i="2" l="1"/>
  <c r="E61" i="2"/>
  <c r="G59" i="2"/>
  <c r="E59" i="2"/>
  <c r="C59" i="2"/>
  <c r="G57" i="2"/>
  <c r="E57" i="2"/>
  <c r="C56" i="2"/>
  <c r="C57" i="2"/>
  <c r="G56" i="2"/>
  <c r="E56" i="2"/>
  <c r="G54" i="2"/>
  <c r="E54" i="2"/>
  <c r="C54" i="2"/>
  <c r="G52" i="2"/>
  <c r="E52" i="2"/>
  <c r="C52" i="2"/>
  <c r="G50" i="2"/>
  <c r="C50" i="2"/>
  <c r="E50" i="2"/>
  <c r="G48" i="2"/>
  <c r="E48" i="2"/>
  <c r="C48" i="2"/>
  <c r="G44" i="2"/>
  <c r="G46" i="2"/>
  <c r="C46" i="2"/>
  <c r="E46" i="2"/>
  <c r="E44" i="2"/>
  <c r="C44" i="2"/>
  <c r="G42" i="2"/>
  <c r="C42" i="2"/>
  <c r="E42" i="2"/>
  <c r="G40" i="2"/>
  <c r="C40" i="2"/>
  <c r="E40" i="2"/>
  <c r="G38" i="2"/>
  <c r="E38" i="2"/>
  <c r="C38" i="2"/>
  <c r="G37" i="2"/>
  <c r="E37" i="2"/>
  <c r="C37" i="2"/>
  <c r="G35" i="2"/>
  <c r="E35" i="2"/>
  <c r="C35" i="2"/>
  <c r="G33" i="2"/>
  <c r="E33" i="2"/>
  <c r="C33" i="2"/>
  <c r="G31" i="2"/>
  <c r="E31" i="2"/>
  <c r="C31" i="2"/>
  <c r="G28" i="2"/>
  <c r="G29" i="2"/>
  <c r="E28" i="2"/>
  <c r="E29" i="2"/>
  <c r="C28" i="2"/>
  <c r="C29" i="2"/>
  <c r="G26" i="2"/>
  <c r="G25" i="2"/>
  <c r="E25" i="2"/>
  <c r="E26" i="2"/>
  <c r="C25" i="2"/>
  <c r="C26" i="2"/>
  <c r="G22" i="2" l="1"/>
  <c r="G23" i="2"/>
  <c r="G20" i="2"/>
  <c r="G18" i="2"/>
  <c r="E22" i="2"/>
  <c r="E23" i="2"/>
  <c r="C22" i="2"/>
  <c r="C23" i="2"/>
  <c r="E20" i="2"/>
  <c r="C20" i="2"/>
  <c r="E18" i="2"/>
  <c r="C18" i="2"/>
  <c r="G16" i="2"/>
  <c r="E16" i="2"/>
  <c r="C15" i="2"/>
  <c r="C16" i="2"/>
  <c r="G15" i="2"/>
  <c r="E15" i="2"/>
  <c r="G13" i="2"/>
  <c r="E13" i="2"/>
  <c r="C13" i="2"/>
  <c r="G11" i="2"/>
  <c r="C11" i="2"/>
  <c r="E11" i="2"/>
  <c r="G9" i="2"/>
  <c r="E9" i="2"/>
  <c r="C9" i="2"/>
  <c r="G7" i="2"/>
  <c r="E7" i="2"/>
  <c r="C7" i="2"/>
  <c r="G6" i="2"/>
  <c r="G4" i="2"/>
  <c r="E6" i="2"/>
  <c r="E4" i="2"/>
  <c r="C6" i="2"/>
  <c r="C4" i="2"/>
  <c r="G3" i="2"/>
  <c r="E3" i="2"/>
  <c r="C3" i="2"/>
</calcChain>
</file>

<file path=xl/sharedStrings.xml><?xml version="1.0" encoding="utf-8"?>
<sst xmlns="http://schemas.openxmlformats.org/spreadsheetml/2006/main" count="701" uniqueCount="384">
  <si>
    <t>Košarica memory spiralna</t>
  </si>
  <si>
    <t>Košarica memory mehka</t>
  </si>
  <si>
    <t>Košarica »twist´n catch«</t>
  </si>
  <si>
    <t>Košarica za enkratno uporabo</t>
  </si>
  <si>
    <t>Aplikator ligacijskih zank za enkratno uporabo</t>
  </si>
  <si>
    <t>Marker SPOT</t>
  </si>
  <si>
    <t>Aplikator za hemostatske klipe</t>
  </si>
  <si>
    <t>ERCP sfinkterotom igelni</t>
  </si>
  <si>
    <t>ERCP sfinkterotom z varnostno prevleko, kratka konica</t>
  </si>
  <si>
    <t>ERCP sfinkterotom z varnostno prevleko</t>
  </si>
  <si>
    <t>ERCP sfinkterotom s prednaloženo žico</t>
  </si>
  <si>
    <t>ERCP vodilna žica zakrivljena konica - kratka</t>
  </si>
  <si>
    <t>Igla za skleroterapijo za zgornji GI trakt</t>
  </si>
  <si>
    <t>Igla za skleroterapijo za spodnji GI trakt</t>
  </si>
  <si>
    <t>Elektroresekcijska zanka ovalna</t>
  </si>
  <si>
    <t>Elektroresekcijska zanka mehka, ovalna</t>
  </si>
  <si>
    <t>Elektroresekcijska zanka standard, ovalna</t>
  </si>
  <si>
    <t>Elektroresekcijska zanka ploščata</t>
  </si>
  <si>
    <t>Elektroresekcijska zanka heksagonalna</t>
  </si>
  <si>
    <t>Elektroresekcijska zanka mini heksagonalna</t>
  </si>
  <si>
    <t xml:space="preserve">Elektroresekcijska zanka kljunasta </t>
  </si>
  <si>
    <t>Elektroresekcijska zanka kljunasta mini</t>
  </si>
  <si>
    <t>Snare inflator</t>
  </si>
  <si>
    <t>Biliarni stent 7 Fr raven; že naložen (pre-loaded)</t>
  </si>
  <si>
    <t>Biliarni stent 8,5 Fr raven; že naložen (pre-loaded)</t>
  </si>
  <si>
    <t>Biliarni stent 10 Fr raven; že naložen (pre-loaded)</t>
  </si>
  <si>
    <t>Ščetka čistilna za 1x uporabo, obojestranka</t>
  </si>
  <si>
    <t>Ščetka čistilna-kratka</t>
  </si>
  <si>
    <t>Ustnik</t>
  </si>
  <si>
    <t>Ustnik mali</t>
  </si>
  <si>
    <t>Ustnik z gumico</t>
  </si>
  <si>
    <t>Ustnik z dovodom za kisik</t>
  </si>
  <si>
    <t>ERCP kanila gibljiva</t>
  </si>
  <si>
    <t>Filtri za argon plasmo</t>
  </si>
  <si>
    <t>Litotriptor urgentni</t>
  </si>
  <si>
    <t>Podveza za zaustavljanje varikoznih sprememb</t>
  </si>
  <si>
    <t>Lubrikant</t>
  </si>
  <si>
    <t>Dilatacijski balon</t>
  </si>
  <si>
    <t>Naprava za razpihovanje dilatacijskega balona</t>
  </si>
  <si>
    <t>Košarica za enkratno uporabo, rotacijska</t>
  </si>
  <si>
    <t xml:space="preserve">Vroče biopsijske kleščice za večkratno uporabo primerne za sterilizacijo (134°C) </t>
  </si>
  <si>
    <t>Mehanični litotriptor za enkratno uporabo</t>
  </si>
  <si>
    <t>Mehanični litotriptor za enkratno uporabo z vodilno žico</t>
  </si>
  <si>
    <t>Krtača za krtačanje žolčnih vodov</t>
  </si>
  <si>
    <t>Litotriptor Rotacrush</t>
  </si>
  <si>
    <t xml:space="preserve">Litotriptorska košarica </t>
  </si>
  <si>
    <t>za večkratno ali 1x uporabo, za spodnji in zgornji prebavni trakt, z "aligatorskim" prijemanjem</t>
  </si>
  <si>
    <t>SKLOP</t>
  </si>
  <si>
    <t>EM</t>
  </si>
  <si>
    <t>LTO</t>
  </si>
  <si>
    <t>DDV</t>
  </si>
  <si>
    <t>KONTNA</t>
  </si>
  <si>
    <t>cena brez
ddv/oem</t>
  </si>
  <si>
    <t>KLASIFIKACIJA</t>
  </si>
  <si>
    <t>PODREJENI 1</t>
  </si>
  <si>
    <t>PODREJENI 2</t>
  </si>
  <si>
    <t>PODREJENI 3</t>
  </si>
  <si>
    <t>opomba</t>
  </si>
  <si>
    <t xml:space="preserve">volumen čašice  primerne za sterilizacijo v avtoklavu (134°C). </t>
  </si>
  <si>
    <t xml:space="preserve">z integriranim ročajem: velike, okrogla oblika čašice z iglo in odprtino za varen odvzem vzorcev; </t>
  </si>
  <si>
    <t>Premer 2,0 mm; Dolžina 1550 mm</t>
  </si>
  <si>
    <t>Premer 3,7 mm; Dolžina 2300 mm</t>
  </si>
  <si>
    <t xml:space="preserve">s funkcijo rotacije, primerne za sterilizacijo v avtoklavu (134°C). </t>
  </si>
  <si>
    <t xml:space="preserve">z integriranim ročajem: okrogla oblika čašice z odprtino za varen odvzem vzorcev;  </t>
  </si>
  <si>
    <t>Premer 2,8 mm; Dolžina 1550 mm</t>
  </si>
  <si>
    <t>Premer 2,8 mm; Dolžina 2300 mm</t>
  </si>
  <si>
    <t xml:space="preserve">z integriranim ročajem, okrogla oblika čašice z odprtino za varen odvzem vzorcev,  </t>
  </si>
  <si>
    <t>primerna za sterilizacijo v avtoklavu (134°C)</t>
  </si>
  <si>
    <t>s funkcijo rotacije, primerna za sterilizacijo v avtoklavu ( 134°C)</t>
  </si>
  <si>
    <t>z integriranim ročajem, ovalna oblika čašice z iglo in odprtino za varen odvzem vzorcev,</t>
  </si>
  <si>
    <t xml:space="preserve">z integriranim ročajem, ovalna oblika čašice z iglo in odprtino za varen odvzem vzorcev, </t>
  </si>
  <si>
    <t xml:space="preserve">sterilno pakiranje </t>
  </si>
  <si>
    <t>z integriranim ročajem: ovalna, podaljšana oblika čašice z odprtino za varen odvzem vzorcev;</t>
  </si>
  <si>
    <t>Premer 3,2 mm; Dolžina 2300 mm</t>
  </si>
  <si>
    <t>Kleščice za odstranjevanje tujkov</t>
  </si>
  <si>
    <t>Premer 2,4 mm; Dolžina 2300 mm</t>
  </si>
  <si>
    <t>Kleščice biopsijske - vroče</t>
  </si>
  <si>
    <t xml:space="preserve">Košarica za odstranjevanje tujkov </t>
  </si>
  <si>
    <t>Premer 25 mm; Dolžina 2300 mm</t>
  </si>
  <si>
    <t>Premer 35 mm; Dolžina 2300 mm</t>
  </si>
  <si>
    <t>Prijemalna košarica za večkratno uporabo z ročajem MA-479; 4 žice za minimalni delovni kanal 2.8 mm</t>
  </si>
  <si>
    <t xml:space="preserve">za odstranjevanje biliarnih kamnov in tujkov </t>
  </si>
  <si>
    <t xml:space="preserve">za večkratno uporabo z integriranim vrtljivim ročajem; trda monofilamentna košara (4 žice, 7Fr) </t>
  </si>
  <si>
    <t>za odstranjevanje biliarnih kamnov in tujkov</t>
  </si>
  <si>
    <t xml:space="preserve">za večkratno uporabo z integriranim vrtljivim ročajem; mehka multifilamentna košara (4 žice, 7Fr) </t>
  </si>
  <si>
    <t>Premer 35 mm; Dolžina 2000 mm</t>
  </si>
  <si>
    <t xml:space="preserve">za večkratno uporabo z integriranim ročajem; sferična oblika, ki se ohranja pri rotaciji ob </t>
  </si>
  <si>
    <t xml:space="preserve">zapiranju za boljši oprijem; 4 pletene žice, premera 0,4 mm; rotacija 130°; ø 2,3 mm </t>
  </si>
  <si>
    <t>Premer 22 mm; Dolžina 1900 mm</t>
  </si>
  <si>
    <t xml:space="preserve">za enkratno uporabo z integriranim ročajem; radiopačna, trda 4 žičnata oblika, silikonizirane žičke </t>
  </si>
  <si>
    <t>za mehko odpiranje/zapiranje košarice, s funkcijo rotacije; odprtina za kontrast,  za del.kanal. 2.8mm, s C-kljukico za fiksacijo na endoskop, kompatibilna z urgentnim litotriptorjem</t>
  </si>
  <si>
    <t xml:space="preserve"> za mehko odpiranje/zapiranje košarice, odprtina za kontrast, kompatibilna z žico 0.035'', uporaba vodilne žice distalno (distal wire guided), za del.kanal.3.7mm, s C-kljukico za fiksacijo na endoskop, kompatibilna z urgentnim litotriptorjem BML-110A-1</t>
  </si>
  <si>
    <t>Premer 26 mm; Dolžina 1950 mm</t>
  </si>
  <si>
    <t xml:space="preserve">za enkratno uporabo, 4 žična košara , sestavljena za lažje rokovanje,  rotacijska košarica,  </t>
  </si>
  <si>
    <t xml:space="preserve">kateter z dvojnim ovojem za kanulacijo, za del kanal 3.2mm, radiopačna, s portom za vbrizg konrastnega sredstva, s C-kljukico za fiksacijo na endoskop,kompatibilna z ročajem za večkratno uporabo in urgentnim litotriptorjem </t>
  </si>
  <si>
    <t>Premer 30 mm; Dolžina 1950 mm</t>
  </si>
  <si>
    <t xml:space="preserve">žice (0,035ʺ), rotacijska košarica,  z dvojnim ovojem za kanulacijo, za del kanal 4.2mm, radiopačna, s portom za vbrizg konrastnega sredstva, s C-kljukico za fiksacijo na endoskop,kompatibilna z ročajem za večkratno uporabo in urgentnim litotriptorjem </t>
  </si>
  <si>
    <t xml:space="preserve">za enkratno uporabo, 4 žična košara, sestavljena za lažje rokovanje, možnost uvajanja preko vodilne </t>
  </si>
  <si>
    <t>delovanje, za delovni kanal 3,2mm, port za kontrast, radipoačen, kompatibilen z ročajem za večkratno uporabo in urgentnim litotriptorjem</t>
  </si>
  <si>
    <t xml:space="preserve">za večkratno uporabo, 4 žična košara iz kovinskega vodila, katetra, za hitro in učinkovito </t>
  </si>
  <si>
    <t>Mehanični litotriptor za večkratno uporabo I.</t>
  </si>
  <si>
    <t>Mehanični litotriptor za večkratno uporabo II.</t>
  </si>
  <si>
    <t>delovanje, za delovni kanal 4,2mm, port za kontrast, radipoačen, kompatibilen z ročajem za večkratno uporabo in urgentnim litotriptorjem</t>
  </si>
  <si>
    <t xml:space="preserve">za večkratno uporabo, 4 žična košara, iz kovinskega vodila, katetra, za hitro in učinkovito </t>
  </si>
  <si>
    <t xml:space="preserve">za enkratno uporabo, sterilno pakiranje, že prpravljen za rokovanje, za delovni kanal l4,2 mm, </t>
  </si>
  <si>
    <t>s funkcijo rotacije ob zapiranju in možnost samodejnega razdrtja košarice na distalnem delu, možnost uvajanja preko vodilne žice, port za kontrast</t>
  </si>
  <si>
    <t>možnostjo preklopa na večjo moč (power 2) za drobljenje najtrših kamnov; rotacijska (130°) košarica twist´n catch z vgrajenim varnostnim mehanizmom in atravmatsko konico</t>
  </si>
  <si>
    <t>sestavljen, sterilno pakiranje, preprost način mehanske litotripsije z usmerjeno silo na kamen in</t>
  </si>
  <si>
    <t xml:space="preserve"> ročajem in prednaloženo zanko iz nylona, za del kanal 2.8mm, sterilno pakiranje </t>
  </si>
  <si>
    <t>sistem za podvezovanje polipov pred in po polipektomiji, že pripravljen za uporabo z integriranim</t>
  </si>
  <si>
    <t>Marker SPOT 1/5 ml</t>
  </si>
  <si>
    <t xml:space="preserve">za označevanje polipov in lezij na sluznici prebavnega trakta; pakirana v brizgalki 5 ml po 10 kos. </t>
  </si>
  <si>
    <t xml:space="preserve">Pripravljen za uporabo v medicini; razredčena in sterilizirana narejen na osnovi ogljika, </t>
  </si>
  <si>
    <t>Premer 30 mm; Dolžina 2300 mm</t>
  </si>
  <si>
    <t>Premer 35 mm; Dolžina 1950 mm</t>
  </si>
  <si>
    <t>večkratno  uporabo, primeren za sterilizacijo v avtoklavu (134°C), preprosto nameščanje klipa s klikom, za del kanal 2.8mm</t>
  </si>
  <si>
    <t xml:space="preserve">rotacijski sistem za aplikacijo hemostatskih klipov za zaustavljanje krvavitev iz GI trakta; za </t>
  </si>
  <si>
    <t>za enkratno uporabo, sterilno pakiranje posameznega klipa, dolžina kraka 6, 7.5 in 9 mm,</t>
  </si>
  <si>
    <t>90˚;  set 1/40</t>
  </si>
  <si>
    <t>kompatibilen z aplikatorjem HX-110QR</t>
  </si>
  <si>
    <t>135˚;  set 1/41</t>
  </si>
  <si>
    <t>Hemostatski klipi  I.</t>
  </si>
  <si>
    <t>Hemostatski klipi  II.</t>
  </si>
  <si>
    <t xml:space="preserve">zapiranja,razpon klipa 11 mm; zaščiteno kovinsko vodilo in klip v plastičnem ovoju; kompatibilen z MR. Strerilno pakiran za takojšnjo uporabo. </t>
  </si>
  <si>
    <t>za enkratno uporabo, klip prednastavljen na vodilo, 360° rotacija, možnost večkratnega odpiranja in</t>
  </si>
  <si>
    <t xml:space="preserve">za enkratno uporabo, sterilno pakiranje posameznega klipa, dolžina kraka 6, 7.5 9 mm, </t>
  </si>
  <si>
    <t>Premer 2,8 mm; Dolžina 1700 mm</t>
  </si>
  <si>
    <t>igelni sfinkterotome za 1x uporabo z integriranim ročajem, sterilno pakiranje, tri lumenski s</t>
  </si>
  <si>
    <t xml:space="preserve">fluoroskopsko zoženo in upognjeno konico (5 Fr) in uvlečno iglo dolžine 5 mm; 3mm zaščitna prevleka igelnega noža za varen rez, kompatibilen z vodilno žico 0.035¨  </t>
  </si>
  <si>
    <t>Premer 3,7 mm; Dolžina 1950 mm</t>
  </si>
  <si>
    <t xml:space="preserve">sfinkterotome za 1x uporabo z integriranim ročajem, sterilno pakiranje, tri lumenski, ukrivljen z </t>
  </si>
  <si>
    <t>tri lumenski, ukrivljen s fluoroskopsko, markirano konico dolžine 3 mm (4,5 Fr) in dolžino rezalne žice 30 mm; kompatibilen z vodilno žico 0.035</t>
  </si>
  <si>
    <t xml:space="preserve">sfinkterotome s prevleko za varno rezanje; za 1x upor. z integriranim ročajem, sterilno pakiranje, </t>
  </si>
  <si>
    <t>Premer 2,8 mm; Dolžina 2700 mm</t>
  </si>
  <si>
    <t xml:space="preserve">tri lumenski, ukrivljen s fluoroskopsko, markirano konico dolžine 7 mm (4,0 Fr) in dolžino rezalne žice 30 mm; prednaložen z  vodilno žico 0.025¨   </t>
  </si>
  <si>
    <t>sfinkterotome s prevleko za varno rezanje; za 1x uporabo z integriranim ročajem, sterilno pakiranje,</t>
  </si>
  <si>
    <t>Premer 2,8 mm; Dolžina 1900 mm</t>
  </si>
  <si>
    <t>tri lumenski balon za odstranjevanje kamnov za enkratno uporabo,  zelo odporen, sterilno pakiranje,</t>
  </si>
  <si>
    <t>doziranje kontrasta nad balonom, dve radiopačni oznaki balona – ena na distalnem delu in ena na proksimalnem delu balona, možnost napihovanja balona na tri različne velikosti s priloženimi 3 merilnimi brizgami do 15 mm (8,5/11,5/15 mm) ,kompatibilen z vodilno žico 0.035¨</t>
  </si>
  <si>
    <t xml:space="preserve"> doziranje kontrasta nad balonom, dve radiopačni oznaki balona – ena na distalnem delu in ena na proksimalnem delu balona, možnost napihovanja balona na tri različne velikosti s priloženimi 3 merilnimi brizgami do 20 mm (15/18/20 mm) ,kompatibilen z vodilno žico 0.035¨</t>
  </si>
  <si>
    <t>Premer 0.025¨; Dolžina 2700 mm</t>
  </si>
  <si>
    <t xml:space="preserve">pripomočkov; zelo dobro vidna na rentgenski sliki;  Označena, zelo fleksibilna, ravna distalna konica (70mm) za varno in lažje uvajanje, premer 0.025¨ </t>
  </si>
  <si>
    <t xml:space="preserve">za enkratno uporabo, sterilno pakiranje; s hidrofilnim ovojem za tekoče rokovanje pri menjavanju  </t>
  </si>
  <si>
    <t xml:space="preserve">ERCP vodilna žica ravna konica-kratka </t>
  </si>
  <si>
    <t xml:space="preserve">pripomočkov; zelo dobro vidna na rentgenski sliki. Označena, zelo  fleksibilna in zakrivljena  konica (70mm) za varno in lažje uvajanje, premer 0.025¨ </t>
  </si>
  <si>
    <t>za enkratno uporabo, sterilno pakiranje; s hidrofilnim ovojem za tekoče rokovanje pri menjavanju</t>
  </si>
  <si>
    <t>ročaj z merilnimi oznakami; premer ovalne zanke 20 mm, pletena z zobci,zelo trda žica 0,48 mm za večji učinek koagulacije , široko ovalno odpiranje</t>
  </si>
  <si>
    <t xml:space="preserve">za enkratno uporabo, sterilno pakiranje (set 10 kosov); za delovni kanal min. 2,8mm, integriran </t>
  </si>
  <si>
    <t>za enkratno uporabo, sterilno pakiranje (set 10 kosov); za delovni kanal min. 2,8mm, integriran</t>
  </si>
  <si>
    <t>ročaj z merilnimi oznakami, pletena žica 0.4mm, široko ovalno odpiranje, z zaobljeno distalno konico</t>
  </si>
  <si>
    <t xml:space="preserve">ročaj z merilnimi oznakami, pletena žica 0.47mm, široko ovalno odpiranje, z izrazito distalno konico </t>
  </si>
  <si>
    <t xml:space="preserve">ročaj, monofilamentna ovalna zanka za resekcijo mukoze, tanka žica 0.3mm,široko ovalno odpiranje,z izrazito distalno konico  </t>
  </si>
  <si>
    <t>za enkratno uporabo, sterilno pakiranje (set 10 kosov); za delovni kanal 2.8mm,  integriran</t>
  </si>
  <si>
    <t>Zanka 3x4,5cm; Dolž. 2400mm</t>
  </si>
  <si>
    <t xml:space="preserve">za enkratno uporabo, sterilno pakiranje (set 10 kosov); integriran ročaj z merilnimi oznakami, </t>
  </si>
  <si>
    <t xml:space="preserve">premer upogljivega katetra 7 Fr; pletena heksagonalna zanka velikosti 3x4,5 cm </t>
  </si>
  <si>
    <t>Zanka 1,5x2,5cm; Dolž. 2400mm</t>
  </si>
  <si>
    <t>za enkratno uporabo, sterilno pakiranje (set 10 kosov); integriran ročaj z merilnimi oznakami,</t>
  </si>
  <si>
    <t xml:space="preserve">premer upogljivega katetra 7 Fr; pletena heksagonalna zanka velikosti 1,5x2,5 cm </t>
  </si>
  <si>
    <r>
      <t>Premer</t>
    </r>
    <r>
      <rPr>
        <sz val="11"/>
        <rFont val="Calibri"/>
        <family val="2"/>
        <charset val="238"/>
        <scheme val="minor"/>
      </rPr>
      <t xml:space="preserve"> 25 mm</t>
    </r>
    <r>
      <rPr>
        <sz val="11"/>
        <color theme="1"/>
        <rFont val="Calibri"/>
        <family val="2"/>
        <charset val="238"/>
        <scheme val="minor"/>
      </rPr>
      <t>; Dolžina 2400 mm</t>
    </r>
  </si>
  <si>
    <t xml:space="preserve">premer upogljivega katetra 7 Fr; kljunasta zanka velikosti 25 mm </t>
  </si>
  <si>
    <r>
      <t>Premer</t>
    </r>
    <r>
      <rPr>
        <sz val="11"/>
        <rFont val="Calibri"/>
        <family val="2"/>
        <charset val="238"/>
        <scheme val="minor"/>
      </rPr>
      <t xml:space="preserve"> 15 mm</t>
    </r>
    <r>
      <rPr>
        <sz val="11"/>
        <color theme="1"/>
        <rFont val="Calibri"/>
        <family val="2"/>
        <charset val="238"/>
        <scheme val="minor"/>
      </rPr>
      <t>; Dolžina 2400 mm</t>
    </r>
  </si>
  <si>
    <t>premer upogljivega katetra 7 Fr; kljunasta zanka velikosti 15 mm</t>
  </si>
  <si>
    <r>
      <t>Premer</t>
    </r>
    <r>
      <rPr>
        <sz val="11"/>
        <rFont val="Calibri"/>
        <family val="2"/>
        <charset val="238"/>
        <scheme val="minor"/>
      </rPr>
      <t xml:space="preserve"> 22 mm</t>
    </r>
    <r>
      <rPr>
        <sz val="11"/>
        <color theme="1"/>
        <rFont val="Calibri"/>
        <family val="2"/>
        <charset val="238"/>
        <scheme val="minor"/>
      </rPr>
      <t>; Dolžina 2300 mm</t>
    </r>
  </si>
  <si>
    <t>kombiniran instrument-mofilamentna elektroresekcijska zanka z iglo za skleroterapijo (dvojni lumen),</t>
  </si>
  <si>
    <t xml:space="preserve">premer plašča 2,7 mm, premer zanke 22 mm; za enkratno uporabo, sterilno pakiranje (set 5 kosov), VF konekt </t>
  </si>
  <si>
    <t>Stent: dolž. 50mm, prem. 7Fr</t>
  </si>
  <si>
    <t>Stent: dolž. 70mm, prem. 7Fr</t>
  </si>
  <si>
    <t>Stent: dolž. 90mm, prem. 7Fr</t>
  </si>
  <si>
    <t>Stent: dolž. 120mm, prem. 7Fr</t>
  </si>
  <si>
    <t>Stent: dolž. 150mm, prem. 7Fr</t>
  </si>
  <si>
    <t>radiopatsko označen, zavihek in stranska odprtina na obeh koncih stenta za preprečevanje migracije in povečanje odtekanja žolča; za delovni kanal min. 2,8 mm, dolžina uvajala od 1725-2050 mm, kompatibilen z vodilno žico 0.035¨</t>
  </si>
  <si>
    <t xml:space="preserve">že naložen, pripravljen za 1x uporabo, sterilno pakiranje; zoženo uvajalo za gladko nameščanje, </t>
  </si>
  <si>
    <t>Stent: dolž. 50mm, prem. 8,5Fr</t>
  </si>
  <si>
    <t>Stent: dolž. 70mm, prem. 8,5Fr</t>
  </si>
  <si>
    <t>Stent: dolž. 90mm, prem. 8,5Fr</t>
  </si>
  <si>
    <t>Stent: dolž. 120mm, prem.8,5Fr</t>
  </si>
  <si>
    <t>Stent: dolž. 150mm, prem.8,5Fr</t>
  </si>
  <si>
    <t>radiopatsko označen, zavihek in stranska odprtina na obeh koncih stenta za preprečevanje migracije in povečanje odtekanja žolča; za delovni kanal min. 3.2 mm, dolžina uvajala od 1725-2050 mm, kompatibilen z vodilno žico 0.035¨</t>
  </si>
  <si>
    <t>Stent: dolž. 50mm, prem. 10Fr</t>
  </si>
  <si>
    <t>Stent: dolž. 70mm, prem. 10Fr</t>
  </si>
  <si>
    <t>Stent: dolž. 90mm, prem. 10Fr</t>
  </si>
  <si>
    <t>Stent: dolž. 120mm, prem. 10Fr</t>
  </si>
  <si>
    <t>Stent: dolž. 150mm, prem. 10Fr</t>
  </si>
  <si>
    <t>radiopatsko označen, zavihek in stranska odprtina na obeh koncih stenta za preprečevanje migracije in povečanje odtekanja žolča; za delovni kanal min. 3.7 mm, dolžina uvajala od 1725-2050 mm, kompatibilen z vodilno žico 0.035¨</t>
  </si>
  <si>
    <t>krtača za citološko vzorčenje žolčnih vodov, dve različni trdoti ščetkic za boljšo kvaliteto vzorca</t>
  </si>
  <si>
    <t xml:space="preserve">namenjena čiščenju kanalov endoskopa; obojestranska mala ščetka, konici zaščiteni  s plastično </t>
  </si>
  <si>
    <t>kapico za zaščito endoskopa, ustrezna za kanale od 2,0-4,2 mm; dolžina 2200mm. Ščetinice  in kateter primerne trdote</t>
  </si>
  <si>
    <t>Za kanale 2,0 - 4,2 mm;</t>
  </si>
  <si>
    <t>Ščetka čistilna za 1x uporabo, kombinirana</t>
  </si>
  <si>
    <t>namenjena čiščenju kanalov endoskopa; obojestranska kombinirana z malo ščetko za čiščenje delovnega</t>
  </si>
  <si>
    <t xml:space="preserve">kanala in večjo ščetko za čiščenje odprtin za gumbe, konici zaščiteni  s plastično kapico za zaščito endoskopa, ustrezna za kanale od 2,0-4,2 mm; dolžina 2200mm. Ščetinice  in kateter primerne trdote </t>
  </si>
  <si>
    <t>Dolžina 30-40mm;</t>
  </si>
  <si>
    <t>endoskopa  z enojno ali dvojno ščetino;  ščetinice enakomerno razporejene vse naokoli</t>
  </si>
  <si>
    <t>za večkratno uporabo (sterilizacija 134°C); kratka ščetka namenjena čiščenju odprtin kanalov</t>
  </si>
  <si>
    <t>Ščetka za duodenskop</t>
  </si>
  <si>
    <t>za 1xuporabo, za čiščenje</t>
  </si>
  <si>
    <t>elevatorja, kompatibilno za duodenoskop TJF-Q180V</t>
  </si>
  <si>
    <t>Hemospray</t>
  </si>
  <si>
    <t>Za henostazo nevarikoznih</t>
  </si>
  <si>
    <t xml:space="preserve">Za enkratno ali  večkratno </t>
  </si>
  <si>
    <t>Za večkratno uporabo</t>
  </si>
  <si>
    <t>Za 1x uporabo;namenjen zaščiti</t>
  </si>
  <si>
    <t xml:space="preserve">dovod kisika </t>
  </si>
  <si>
    <t xml:space="preserve">Biopsy valve, Olympus </t>
  </si>
  <si>
    <t>(sterilizacija 134°C): namenjena za uvajanje pripomočkov v delovni kanal za endoskope Olympus MB-358</t>
  </si>
  <si>
    <t>Biopsijska valvula - večkratna uporaba</t>
  </si>
  <si>
    <t>Biopsijska valvula za enkratno uporabo</t>
  </si>
  <si>
    <t>Za enkratno uporabo</t>
  </si>
  <si>
    <t>valve, Olympus</t>
  </si>
  <si>
    <t xml:space="preserve">namenjena za uvajanje pripomočkov v delovni kanal za endoskope Olympus MAJ-1555 Single use biopsy </t>
  </si>
  <si>
    <t>Lovilec polipov I.</t>
  </si>
  <si>
    <t>Za enkratno uporabo z dvema</t>
  </si>
  <si>
    <t xml:space="preserve">ali s štirimi komorami, namenjen hitremu, ločenemu lovljenju polipov </t>
  </si>
  <si>
    <t>880863?</t>
  </si>
  <si>
    <t>Lovilec polipov II.</t>
  </si>
  <si>
    <t>Za enkratno uporabo, zanka-</t>
  </si>
  <si>
    <t>vrečka za lovljenje polipov,  ovalne oblike s perforirano transparentno vrečko,vodilo zaščiteno s</t>
  </si>
  <si>
    <t>Premer 3,2 mm; Dolžina 1950 mm</t>
  </si>
  <si>
    <t xml:space="preserve">kompatibilna za žičko 0,035 incha, možnost aplikacije kontrasta, dolga zožana konica 4.0Fr </t>
  </si>
  <si>
    <t xml:space="preserve">Za zahtevne kanulacije, angulacija navzgor 85 navzdol 25, fluoroskopsko vidna, sterilna, </t>
  </si>
  <si>
    <t>ERBE 1/50)</t>
  </si>
  <si>
    <t>0,2 mikrom membrane (kot npr.:</t>
  </si>
  <si>
    <t>Dolžina 900 mm.</t>
  </si>
  <si>
    <t xml:space="preserve">uporabo, primerno za sterilizacijo v avtoklavu (134 C) </t>
  </si>
  <si>
    <t>Za razrešitev kadar ostane košarica vkleščena, z ročajem in vodilom, za večkratno</t>
  </si>
  <si>
    <t>Število gumic: 4; za min. del.</t>
  </si>
  <si>
    <t xml:space="preserve">kanal 2.8 mm. Komplet podvez za zaustavljanje varikoznih sprememb, za zunanji premer </t>
  </si>
  <si>
    <t>endoskopa 9.5-13 mm, dolžina vrvice 122 cm, dvosmerni ročaj, prozorni nastavek,</t>
  </si>
  <si>
    <t>Število gumic: 6; za min. del.</t>
  </si>
  <si>
    <t xml:space="preserve">Lubrikant  200 ml; brez </t>
  </si>
  <si>
    <t>dodatkov anestetikov, parafina, maščob in silikona. Za uporabo pri gastroskopiji in kolonoskopiji</t>
  </si>
  <si>
    <t xml:space="preserve">2400 mm; tristopenjski balon za širjenje zgornjih in spodnjih prebavil  in žolčnih vodov, možnih </t>
  </si>
  <si>
    <t xml:space="preserve">tristopenjski balon za širjenje zgornjih in spodnjih prebavil  in žolčnih vodov, možnih več </t>
  </si>
  <si>
    <t>Naprava za razpihovanje</t>
  </si>
  <si>
    <t>kontrolo napihnjenosti balona min do 15 bar,60 ml(cc),  Za enkratno uporabo, pakirana posamično, ob dobavi sterilna. Kompatibilna z dilatacisjkimi baloni Olympus.</t>
  </si>
  <si>
    <t xml:space="preserve">dilatacijskega balona pri širitvi žolčevodov z integriranim manometrom za natančno kontrolo </t>
  </si>
  <si>
    <t>Balon intragastični B-40800</t>
  </si>
  <si>
    <t>Sistem za odstranitev IGB</t>
  </si>
  <si>
    <t>B-40813/40814</t>
  </si>
  <si>
    <t>Filter za aspirator Olympus</t>
  </si>
  <si>
    <t>MH-481; 029421</t>
  </si>
  <si>
    <t>Aktivator Endoact a3x5l</t>
  </si>
  <si>
    <t>WD00212A</t>
  </si>
  <si>
    <t>Detergent Endodet a3x5l</t>
  </si>
  <si>
    <t>WD00211A</t>
  </si>
  <si>
    <t>Dezinfektor Endodis a3x2,8l</t>
  </si>
  <si>
    <t>E0420002</t>
  </si>
  <si>
    <t>881223?</t>
  </si>
  <si>
    <r>
      <t xml:space="preserve">Premer </t>
    </r>
    <r>
      <rPr>
        <sz val="11"/>
        <rFont val="Calibri"/>
        <family val="2"/>
        <charset val="238"/>
        <scheme val="minor"/>
      </rPr>
      <t>20 mm</t>
    </r>
    <r>
      <rPr>
        <sz val="11"/>
        <color theme="1"/>
        <rFont val="Calibri"/>
        <family val="2"/>
        <charset val="238"/>
        <scheme val="minor"/>
      </rPr>
      <t>; Dolžina 2300 mm</t>
    </r>
  </si>
  <si>
    <t>Premer 10 mm; Dolžina 2300 mm</t>
  </si>
  <si>
    <t>Premer 15 mm; Dolžina 2300 mm</t>
  </si>
  <si>
    <t>Biliarni stent  11,5 -12 Fr; že naložen (pre-loaded)</t>
  </si>
  <si>
    <t>plastičnim ovojem za zaščito delovnega kanala; za del. kanal 2.8 mm. Premer vrečke 35mm; dolžina 2300mm</t>
  </si>
  <si>
    <t xml:space="preserve">Potrošni mat. vezan na IGB </t>
  </si>
  <si>
    <t>Premer 2x4mm, dolžina 2000 mm</t>
  </si>
  <si>
    <t>Premer 3x6mm, dolžina 2000 mm</t>
  </si>
  <si>
    <t>Premer 2,5x5mm, dolžina 2000mm</t>
  </si>
  <si>
    <r>
      <rPr>
        <sz val="11"/>
        <rFont val="Calibri"/>
        <family val="2"/>
        <charset val="238"/>
        <scheme val="minor"/>
      </rPr>
      <t>Dolžina</t>
    </r>
    <r>
      <rPr>
        <sz val="11"/>
        <color theme="1"/>
        <rFont val="Calibri"/>
        <family val="2"/>
        <charset val="238"/>
        <scheme val="minor"/>
      </rPr>
      <t xml:space="preserve"> igle 4mm/23G;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</si>
  <si>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t xml:space="preserve">Dolžina katetra 1650mm; za enkratno uporabo, sterilno pakiranje; v upogljivem kompaktnem katetru, </t>
  </si>
  <si>
    <t xml:space="preserve">za delovni kanal 2,8 mm, z varnim klik sistemom za proženje in vračanje igle v kateter; dolžina igle 4 mm, 23G, z daljšim poševnim rezom konice, s povečanim notranjim lumnom za lažje injiciranje viskoznejših tekočin. </t>
  </si>
  <si>
    <t xml:space="preserve">Dolžina igle 4mm/23G; </t>
  </si>
  <si>
    <t xml:space="preserve">za delovni kanal 2,8 mm, z varnim klik sistemom za proženje in vračanje igle v kateter;s krajšim poševnim rezom konice, s povečanim notranjim lumnom za lažje injiciranje viskoznejših tekočin. </t>
  </si>
  <si>
    <t xml:space="preserve">Dolžina katetra 2300mm; za enkratno uporabo, sterilno pakiranje; v upogljivem kompaktnem katetru, </t>
  </si>
  <si>
    <t xml:space="preserve">Dolžina igle 4mm/26G; </t>
  </si>
  <si>
    <t xml:space="preserve">za delovni kanal 2,8 mm,  z varnim klik sistemom za proženje in vračanje igle v kateter;s krajšim poševnim rezom konice, s povečanim notranjim lumnom za lažje injiciranje viskoznejših tekočin. </t>
  </si>
  <si>
    <t xml:space="preserve">Stent: dolžine 50mm, </t>
  </si>
  <si>
    <t>gladko nameščanje, radiopatsko označen, zavihek in stranska odprtina na obeh koncih stenta za preprečevanje migracije in povečanje odtekanja žolča; za delovni kanal min. 4.2 mm, dolžina uvajala od 1725-2050 mm, kompatibilen z vodilno žico 0.035¨</t>
  </si>
  <si>
    <t xml:space="preserve">premer 11,5-12Fr; že naložen, pripravljen za 1x uporabo, sterilno pakiranje; zoženo uvajalo za </t>
  </si>
  <si>
    <t>Stent: dolž. 70mm,</t>
  </si>
  <si>
    <t>Stent: dolž. 90mm,</t>
  </si>
  <si>
    <t xml:space="preserve">Stent: dolž. 120mm, </t>
  </si>
  <si>
    <t xml:space="preserve">Stent: dolž. 150mm, </t>
  </si>
  <si>
    <t>gladko nameščanje,radiopatsko označen, zavihek in stranska odprtina na obeh koncih stenta za preprečevanje migracije in povečanje odtekanja žolča; za delovni kanal min. 4.2 mm, dolžina uvajala od 1725-2050 mm, kompatibilen z vodilno žico 0.035¨</t>
  </si>
  <si>
    <t>premer 11,5-12Fr; že naložen, pripravljen za 1x uporabo, sterilno pakiranje; zoženo uvajalo za</t>
  </si>
  <si>
    <t>Premer 6-8 mm; Dolžina 2400 mm</t>
  </si>
  <si>
    <t>velikosti balona: 6,7 in 8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</si>
  <si>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>Premer 8,5-10,5 mm; Dolžina</t>
  </si>
  <si>
    <t>velikosti balona: 8,5; 9,5 in 10,5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</si>
  <si>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>Premer 11-13mm; Dolžina 2400mm</t>
  </si>
  <si>
    <t>velikosti balona: 11, 12 in 13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</si>
  <si>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 xml:space="preserve">Premer 13,5-15,5 mm; Dolžina </t>
  </si>
  <si>
    <t>velikosti balona: 13,5; 14,5 in 15,5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</si>
  <si>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>Premer 18-20mm; Dolžina 2400mm</t>
  </si>
  <si>
    <t>velikosti balona: 18, 19 in 20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</si>
  <si>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>Premer 16-18mm; Dolžina 2400mm</t>
  </si>
  <si>
    <t>velikosti balona: 16, 17 in 18 mm delovna dolžina balona 55-65mm, hiter čas izpraznjenja balona, 2 radiopačna markerja na proksimalnem in distalnem delu balona, s centralnim vidnim markerjem, možnost vbrizga kotrastnega sredstva,  prednaložen z vodilno žico FI 0,035mm, pakiran posamično, sterilen ob dobavi. za delovni kanal endoskopa FI 2,8mm. Primeren za uporabo z inflacijsko/deflacijsko napravo 60ml (cc)</t>
  </si>
  <si>
    <t xml:space="preserve">ERCP balon za odstranjevanje kamnov  I </t>
  </si>
  <si>
    <t>ERCP balon  za odstranjevanje kamnov  II</t>
  </si>
  <si>
    <t>KOM</t>
  </si>
  <si>
    <t>SC</t>
  </si>
  <si>
    <t>08</t>
  </si>
  <si>
    <t>26</t>
  </si>
  <si>
    <t>880494?</t>
  </si>
  <si>
    <t>Klešče biopsijske za večkratno uporabo II.</t>
  </si>
  <si>
    <t>Klešče biopsijske za večkratno uporabo III.</t>
  </si>
  <si>
    <t>Klešče biopsijske za večkratno uporabo IV.</t>
  </si>
  <si>
    <t>Klešče biopsijske za večkratno uporabo V.</t>
  </si>
  <si>
    <t>Klešče biopsijske za enkratno uporabo</t>
  </si>
  <si>
    <t xml:space="preserve">endoskopsko markirano konico dolžine 2 mm (4,4 Fr) in dolžino rezalne žice 15 mm; z varnostno prevleko; kompatibilen z vodilno žico 0.035¨  </t>
  </si>
  <si>
    <t xml:space="preserve">Sklop / opis </t>
  </si>
  <si>
    <t>Nadaljevanje opisa 1</t>
  </si>
  <si>
    <t>Nadaljevanje opisa 2</t>
  </si>
  <si>
    <t>Klešče biopsijske za večkratno uporabo I.</t>
  </si>
  <si>
    <t>Opombe:</t>
  </si>
  <si>
    <t>* dovoljeno odstopanje pri dolžini +/- 10%</t>
  </si>
  <si>
    <t>* vsak sklop se mora ponuditi kot celota</t>
  </si>
  <si>
    <t>ARL0601</t>
  </si>
  <si>
    <t>ARL0602</t>
  </si>
  <si>
    <t>ARL0603</t>
  </si>
  <si>
    <t>ARL0604</t>
  </si>
  <si>
    <t>ARL0605</t>
  </si>
  <si>
    <t>ARL0606</t>
  </si>
  <si>
    <t>ARL0607</t>
  </si>
  <si>
    <t>ARL0608</t>
  </si>
  <si>
    <t>ARL0609</t>
  </si>
  <si>
    <t>ARL0610</t>
  </si>
  <si>
    <t>ARL0611</t>
  </si>
  <si>
    <t>ARL0612</t>
  </si>
  <si>
    <t>ARL0613</t>
  </si>
  <si>
    <t>ARL0614</t>
  </si>
  <si>
    <t>ARL0615</t>
  </si>
  <si>
    <t>ARL0616</t>
  </si>
  <si>
    <t>ARL0617</t>
  </si>
  <si>
    <t>ARL0618</t>
  </si>
  <si>
    <t>ARL0619</t>
  </si>
  <si>
    <t>ARL0620</t>
  </si>
  <si>
    <t>ARL0621</t>
  </si>
  <si>
    <t>ARL0622</t>
  </si>
  <si>
    <t>ARL0623</t>
  </si>
  <si>
    <t>ARL0624</t>
  </si>
  <si>
    <t>ARL0625</t>
  </si>
  <si>
    <t>ARL0626</t>
  </si>
  <si>
    <t>ARL0627</t>
  </si>
  <si>
    <t>ARL0628</t>
  </si>
  <si>
    <t>ARL0629</t>
  </si>
  <si>
    <t>ARL0630</t>
  </si>
  <si>
    <t>ARL0631</t>
  </si>
  <si>
    <t>ARL0632</t>
  </si>
  <si>
    <t>ARL0633</t>
  </si>
  <si>
    <t>ARL0634</t>
  </si>
  <si>
    <t>ARL0635</t>
  </si>
  <si>
    <t>ARL0636</t>
  </si>
  <si>
    <t>ARL0637</t>
  </si>
  <si>
    <t>ARL0638</t>
  </si>
  <si>
    <t>ARL0639</t>
  </si>
  <si>
    <t>ARL0640</t>
  </si>
  <si>
    <t>ARL0641</t>
  </si>
  <si>
    <t>ARL0642</t>
  </si>
  <si>
    <t>ARL0643</t>
  </si>
  <si>
    <t>ARL0644</t>
  </si>
  <si>
    <t>ARL0645</t>
  </si>
  <si>
    <t>ARL0646</t>
  </si>
  <si>
    <t>ARL0647</t>
  </si>
  <si>
    <t>ARL0648</t>
  </si>
  <si>
    <t>ARL0649</t>
  </si>
  <si>
    <t>ARL0650</t>
  </si>
  <si>
    <t>ARL0651</t>
  </si>
  <si>
    <t xml:space="preserve">ARL0652 </t>
  </si>
  <si>
    <t>ARL0653</t>
  </si>
  <si>
    <t>ARL0654</t>
  </si>
  <si>
    <t>ARL0655</t>
  </si>
  <si>
    <t>ARL0656</t>
  </si>
  <si>
    <t>ARL0657</t>
  </si>
  <si>
    <t>ARL0658</t>
  </si>
  <si>
    <t>ARL0659</t>
  </si>
  <si>
    <t>ARL0660</t>
  </si>
  <si>
    <t>ARL0661</t>
  </si>
  <si>
    <t>ARL0662</t>
  </si>
  <si>
    <t>ARL0663</t>
  </si>
  <si>
    <t>ARL0664</t>
  </si>
  <si>
    <t>ARL0665</t>
  </si>
  <si>
    <t>ARL0666</t>
  </si>
  <si>
    <t>ARL0667</t>
  </si>
  <si>
    <t>ARL0668</t>
  </si>
  <si>
    <t>ARL0669</t>
  </si>
  <si>
    <t>ARL0670</t>
  </si>
  <si>
    <t xml:space="preserve">Dolžina 2000mm, 9Fr; </t>
  </si>
  <si>
    <t>pacientovo udobje, s prednastavljenim trakom za pritrditev ustnika okoli glave</t>
  </si>
  <si>
    <t>endoskopa pred ugrizom, za odrasle, širše stranske odprtine za aspiracijo, mehkejši material za</t>
  </si>
  <si>
    <t>(sterilizacija 134°C): namenjen zaščiti endoskopa pred ugrizom, za odrasle z nastavkom za</t>
  </si>
  <si>
    <t>krvavitev zgornjih prebavil. Kateter velikosti 7 FR, dolžine 2200mm. Za delovni kanal min 2,8 mm</t>
  </si>
  <si>
    <t xml:space="preserve">uporabo (sterilizacija 134°C): namenjen zaščiti endoskopa pred ugrizom, za odrasle </t>
  </si>
  <si>
    <t xml:space="preserve">(sterilizacija 134°C) namenjen zaščiti endoskopa pred ugrizom, za otroke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</si>
</sst>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Arial Narrow"/>
      <family val="2"/>
      <charset val="238"/>
    </font>
    <font>
      <b/>
      <sz val="9"/>
      <color rgb="FF00B0F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5" borderId="0" xfId="0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6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1" sqref="D11"/>
    </sheetView>
  </sheetViews>
  <sheetFormatPr defaultRowHeight="14.4" x14ac:dyDescent="0.3"/>
  <cols>
    <col min="1" max="1" width="10" style="12" bestFit="1" customWidth="1"/>
    <col min="2" max="2" width="41.109375" style="11" bestFit="1" customWidth="1"/>
    <col min="3" max="3" width="8.88671875" style="11" hidden="1" customWidth="1"/>
    <col min="4" max="4" width="36.44140625" style="13" customWidth="1"/>
    <col min="5" max="5" width="8.88671875" style="11" hidden="1" customWidth="1"/>
    <col min="6" max="6" width="58.33203125" style="13" customWidth="1"/>
    <col min="7" max="10" width="8.88671875" style="11" hidden="1" customWidth="1"/>
    <col min="11" max="11" width="8.88671875" style="18" hidden="1" customWidth="1"/>
    <col min="12" max="12" width="8.88671875" style="11" hidden="1" customWidth="1"/>
    <col min="13" max="13" width="13.5546875" style="11" hidden="1" customWidth="1"/>
    <col min="14" max="14" width="10.88671875" style="11" hidden="1" customWidth="1"/>
    <col min="15" max="16" width="10.5546875" style="11" hidden="1" customWidth="1"/>
    <col min="17" max="17" width="12.21875" style="11" hidden="1" customWidth="1"/>
    <col min="18" max="20" width="0" style="11" hidden="1" customWidth="1"/>
    <col min="21" max="16384" width="8.88671875" style="11"/>
  </cols>
  <sheetData>
    <row r="1" spans="1:17" s="10" customFormat="1" ht="26.4" x14ac:dyDescent="0.3">
      <c r="A1" s="2" t="s">
        <v>47</v>
      </c>
      <c r="B1" s="3" t="s">
        <v>300</v>
      </c>
      <c r="C1" s="4"/>
      <c r="D1" s="8" t="s">
        <v>301</v>
      </c>
      <c r="E1" s="5"/>
      <c r="F1" s="8" t="s">
        <v>302</v>
      </c>
      <c r="G1" s="5"/>
      <c r="H1" s="6" t="s">
        <v>48</v>
      </c>
      <c r="I1" s="7" t="s">
        <v>49</v>
      </c>
      <c r="J1" s="2" t="s">
        <v>50</v>
      </c>
      <c r="K1" s="2" t="s">
        <v>51</v>
      </c>
      <c r="L1" s="8" t="s">
        <v>52</v>
      </c>
      <c r="M1" s="2" t="s">
        <v>53</v>
      </c>
      <c r="N1" s="2" t="s">
        <v>54</v>
      </c>
      <c r="O1" s="2" t="s">
        <v>55</v>
      </c>
      <c r="P1" s="2" t="s">
        <v>56</v>
      </c>
      <c r="Q1" s="9" t="s">
        <v>57</v>
      </c>
    </row>
    <row r="2" spans="1:17" x14ac:dyDescent="0.3">
      <c r="A2" s="21" t="s">
        <v>307</v>
      </c>
      <c r="B2" s="22" t="s">
        <v>303</v>
      </c>
      <c r="C2" s="1"/>
      <c r="D2" s="23"/>
      <c r="E2" s="1"/>
      <c r="F2" s="23"/>
      <c r="G2" s="1"/>
    </row>
    <row r="3" spans="1:17" ht="43.2" x14ac:dyDescent="0.3">
      <c r="A3" s="24"/>
      <c r="B3" s="25" t="s">
        <v>60</v>
      </c>
      <c r="C3" s="1">
        <f>LEN(B3)</f>
        <v>30</v>
      </c>
      <c r="D3" s="23" t="s">
        <v>59</v>
      </c>
      <c r="E3" s="1">
        <f>LEN(D3)</f>
        <v>98</v>
      </c>
      <c r="F3" s="23" t="s">
        <v>58</v>
      </c>
      <c r="G3" s="1">
        <f>LEN(F3)</f>
        <v>63</v>
      </c>
      <c r="H3" s="11" t="s">
        <v>289</v>
      </c>
      <c r="I3" s="20"/>
      <c r="J3" s="11">
        <v>22</v>
      </c>
      <c r="K3" s="18" t="s">
        <v>291</v>
      </c>
      <c r="L3" s="20"/>
    </row>
    <row r="4" spans="1:17" ht="43.2" x14ac:dyDescent="0.3">
      <c r="A4" s="24"/>
      <c r="B4" s="25" t="s">
        <v>61</v>
      </c>
      <c r="C4" s="1">
        <f>LEN(B4)</f>
        <v>30</v>
      </c>
      <c r="D4" s="23" t="s">
        <v>59</v>
      </c>
      <c r="E4" s="1">
        <f>LEN(D4)</f>
        <v>98</v>
      </c>
      <c r="F4" s="23" t="s">
        <v>58</v>
      </c>
      <c r="G4" s="1">
        <f>LEN(F4)</f>
        <v>63</v>
      </c>
      <c r="H4" s="11" t="s">
        <v>289</v>
      </c>
      <c r="I4" s="20"/>
      <c r="J4" s="11">
        <v>22</v>
      </c>
      <c r="K4" s="18" t="s">
        <v>291</v>
      </c>
      <c r="L4" s="20"/>
    </row>
    <row r="5" spans="1:17" x14ac:dyDescent="0.3">
      <c r="A5" s="21" t="s">
        <v>308</v>
      </c>
      <c r="B5" s="22" t="s">
        <v>294</v>
      </c>
      <c r="C5" s="1"/>
      <c r="D5" s="23"/>
      <c r="E5" s="1"/>
      <c r="F5" s="23"/>
      <c r="G5" s="1"/>
    </row>
    <row r="6" spans="1:17" ht="43.2" x14ac:dyDescent="0.3">
      <c r="A6" s="24"/>
      <c r="B6" s="25" t="s">
        <v>60</v>
      </c>
      <c r="C6" s="1">
        <f>LEN(B6)</f>
        <v>30</v>
      </c>
      <c r="D6" s="23" t="s">
        <v>63</v>
      </c>
      <c r="E6" s="1">
        <f>LEN(D6)</f>
        <v>83</v>
      </c>
      <c r="F6" s="23" t="s">
        <v>62</v>
      </c>
      <c r="G6" s="1">
        <f>LEN(F6)</f>
        <v>68</v>
      </c>
      <c r="H6" s="11" t="s">
        <v>289</v>
      </c>
      <c r="I6" s="20"/>
      <c r="J6" s="11">
        <v>22</v>
      </c>
      <c r="K6" s="18" t="s">
        <v>291</v>
      </c>
      <c r="L6" s="20"/>
    </row>
    <row r="7" spans="1:17" ht="43.2" x14ac:dyDescent="0.3">
      <c r="A7" s="24"/>
      <c r="B7" s="25" t="s">
        <v>64</v>
      </c>
      <c r="C7" s="1">
        <f>LEN(B7)</f>
        <v>30</v>
      </c>
      <c r="D7" s="23" t="s">
        <v>63</v>
      </c>
      <c r="E7" s="1">
        <f>LEN(D7)</f>
        <v>83</v>
      </c>
      <c r="F7" s="23" t="s">
        <v>62</v>
      </c>
      <c r="G7" s="1">
        <f>LEN(F7)</f>
        <v>68</v>
      </c>
      <c r="H7" s="11" t="s">
        <v>289</v>
      </c>
      <c r="I7" s="20"/>
      <c r="J7" s="11">
        <v>22</v>
      </c>
      <c r="K7" s="18" t="s">
        <v>291</v>
      </c>
      <c r="L7" s="20"/>
    </row>
    <row r="8" spans="1:17" x14ac:dyDescent="0.3">
      <c r="A8" s="21" t="s">
        <v>309</v>
      </c>
      <c r="B8" s="22" t="s">
        <v>295</v>
      </c>
      <c r="C8" s="1"/>
      <c r="D8" s="23"/>
      <c r="E8" s="1"/>
      <c r="F8" s="23"/>
      <c r="G8" s="1"/>
    </row>
    <row r="9" spans="1:17" ht="28.8" x14ac:dyDescent="0.3">
      <c r="A9" s="24"/>
      <c r="B9" s="25" t="s">
        <v>65</v>
      </c>
      <c r="C9" s="1">
        <f t="shared" ref="C9:C71" si="0">LEN(B9)</f>
        <v>30</v>
      </c>
      <c r="D9" s="23" t="s">
        <v>66</v>
      </c>
      <c r="E9" s="1">
        <f t="shared" ref="E9:E71" si="1">LEN(D9)</f>
        <v>83</v>
      </c>
      <c r="F9" s="23" t="s">
        <v>67</v>
      </c>
      <c r="G9" s="1">
        <f t="shared" ref="G9:G71" si="2">LEN(F9)</f>
        <v>45</v>
      </c>
      <c r="H9" s="11" t="s">
        <v>289</v>
      </c>
      <c r="I9" s="20"/>
      <c r="J9" s="11">
        <v>22</v>
      </c>
      <c r="K9" s="18" t="s">
        <v>291</v>
      </c>
      <c r="L9" s="20"/>
    </row>
    <row r="10" spans="1:17" x14ac:dyDescent="0.3">
      <c r="A10" s="21" t="s">
        <v>310</v>
      </c>
      <c r="B10" s="22" t="s">
        <v>296</v>
      </c>
      <c r="C10" s="1"/>
      <c r="D10" s="23"/>
      <c r="E10" s="1"/>
      <c r="F10" s="23"/>
      <c r="G10" s="1"/>
    </row>
    <row r="11" spans="1:17" ht="43.2" x14ac:dyDescent="0.3">
      <c r="A11" s="24"/>
      <c r="B11" s="25" t="s">
        <v>64</v>
      </c>
      <c r="C11" s="1">
        <f t="shared" si="0"/>
        <v>30</v>
      </c>
      <c r="D11" s="23" t="s">
        <v>69</v>
      </c>
      <c r="E11" s="1">
        <f t="shared" si="1"/>
        <v>88</v>
      </c>
      <c r="F11" s="23" t="s">
        <v>68</v>
      </c>
      <c r="G11" s="1">
        <f t="shared" si="2"/>
        <v>67</v>
      </c>
      <c r="H11" s="11" t="s">
        <v>289</v>
      </c>
      <c r="I11" s="20"/>
      <c r="J11" s="11">
        <v>22</v>
      </c>
      <c r="K11" s="18" t="s">
        <v>291</v>
      </c>
      <c r="L11" s="20"/>
    </row>
    <row r="12" spans="1:17" x14ac:dyDescent="0.3">
      <c r="A12" s="21" t="s">
        <v>311</v>
      </c>
      <c r="B12" s="22" t="s">
        <v>297</v>
      </c>
      <c r="C12" s="1"/>
      <c r="D12" s="23"/>
      <c r="E12" s="1"/>
      <c r="F12" s="23"/>
      <c r="G12" s="1"/>
    </row>
    <row r="13" spans="1:17" ht="43.2" x14ac:dyDescent="0.3">
      <c r="A13" s="24"/>
      <c r="B13" s="25" t="s">
        <v>65</v>
      </c>
      <c r="C13" s="1">
        <f t="shared" si="0"/>
        <v>30</v>
      </c>
      <c r="D13" s="23" t="s">
        <v>70</v>
      </c>
      <c r="E13" s="1">
        <f t="shared" si="1"/>
        <v>89</v>
      </c>
      <c r="F13" s="23" t="s">
        <v>67</v>
      </c>
      <c r="G13" s="1">
        <f t="shared" si="2"/>
        <v>45</v>
      </c>
      <c r="H13" s="11" t="s">
        <v>289</v>
      </c>
      <c r="I13" s="20"/>
      <c r="J13" s="11">
        <v>22</v>
      </c>
      <c r="K13" s="18" t="s">
        <v>291</v>
      </c>
      <c r="L13" s="20"/>
    </row>
    <row r="14" spans="1:17" x14ac:dyDescent="0.3">
      <c r="A14" s="21" t="s">
        <v>312</v>
      </c>
      <c r="B14" s="22" t="s">
        <v>298</v>
      </c>
      <c r="C14" s="1"/>
      <c r="D14" s="23"/>
      <c r="E14" s="1"/>
      <c r="F14" s="23"/>
      <c r="G14" s="1"/>
    </row>
    <row r="15" spans="1:17" ht="43.2" x14ac:dyDescent="0.3">
      <c r="A15" s="24"/>
      <c r="B15" s="25" t="s">
        <v>73</v>
      </c>
      <c r="C15" s="1">
        <f t="shared" si="0"/>
        <v>30</v>
      </c>
      <c r="D15" s="23" t="s">
        <v>72</v>
      </c>
      <c r="E15" s="1">
        <f t="shared" si="1"/>
        <v>92</v>
      </c>
      <c r="F15" s="23" t="s">
        <v>71</v>
      </c>
      <c r="G15" s="1">
        <f t="shared" si="2"/>
        <v>19</v>
      </c>
      <c r="H15" s="11" t="s">
        <v>289</v>
      </c>
      <c r="I15" s="11">
        <v>10</v>
      </c>
      <c r="J15" s="11">
        <v>22</v>
      </c>
      <c r="K15" s="18" t="s">
        <v>291</v>
      </c>
      <c r="L15" s="11">
        <v>6.85</v>
      </c>
      <c r="N15" s="11">
        <v>880543</v>
      </c>
    </row>
    <row r="16" spans="1:17" ht="43.2" x14ac:dyDescent="0.3">
      <c r="A16" s="24"/>
      <c r="B16" s="25" t="s">
        <v>61</v>
      </c>
      <c r="C16" s="1">
        <f t="shared" si="0"/>
        <v>30</v>
      </c>
      <c r="D16" s="23" t="s">
        <v>72</v>
      </c>
      <c r="E16" s="1">
        <f t="shared" si="1"/>
        <v>92</v>
      </c>
      <c r="F16" s="23" t="s">
        <v>71</v>
      </c>
      <c r="G16" s="1">
        <f t="shared" si="2"/>
        <v>19</v>
      </c>
      <c r="H16" s="11" t="s">
        <v>289</v>
      </c>
      <c r="I16" s="11">
        <v>270</v>
      </c>
      <c r="J16" s="11">
        <v>22</v>
      </c>
      <c r="K16" s="18" t="s">
        <v>291</v>
      </c>
      <c r="L16" s="11">
        <v>13.6</v>
      </c>
      <c r="N16" s="11">
        <v>880120</v>
      </c>
    </row>
    <row r="17" spans="1:14" x14ac:dyDescent="0.3">
      <c r="A17" s="21" t="s">
        <v>313</v>
      </c>
      <c r="B17" s="22" t="s">
        <v>74</v>
      </c>
      <c r="C17" s="1"/>
      <c r="D17" s="23"/>
      <c r="E17" s="1"/>
      <c r="F17" s="23"/>
      <c r="G17" s="1"/>
    </row>
    <row r="18" spans="1:14" ht="43.2" x14ac:dyDescent="0.3">
      <c r="A18" s="24"/>
      <c r="B18" s="25" t="s">
        <v>75</v>
      </c>
      <c r="C18" s="1">
        <f t="shared" si="0"/>
        <v>30</v>
      </c>
      <c r="D18" s="23" t="s">
        <v>46</v>
      </c>
      <c r="E18" s="1">
        <f t="shared" si="1"/>
        <v>95</v>
      </c>
      <c r="F18" s="23"/>
      <c r="G18" s="1">
        <f t="shared" si="2"/>
        <v>0</v>
      </c>
      <c r="H18" s="11" t="s">
        <v>289</v>
      </c>
      <c r="I18" s="11">
        <v>10</v>
      </c>
      <c r="J18" s="11">
        <v>22</v>
      </c>
      <c r="K18" s="18" t="s">
        <v>291</v>
      </c>
      <c r="L18" s="11">
        <v>125.89</v>
      </c>
      <c r="N18" s="11">
        <v>880131</v>
      </c>
    </row>
    <row r="19" spans="1:14" x14ac:dyDescent="0.3">
      <c r="A19" s="21" t="s">
        <v>314</v>
      </c>
      <c r="B19" s="22" t="s">
        <v>76</v>
      </c>
      <c r="C19" s="1"/>
      <c r="D19" s="23"/>
      <c r="E19" s="1"/>
      <c r="F19" s="23"/>
      <c r="G19" s="1"/>
    </row>
    <row r="20" spans="1:14" ht="28.8" x14ac:dyDescent="0.3">
      <c r="A20" s="24"/>
      <c r="B20" s="25" t="s">
        <v>65</v>
      </c>
      <c r="C20" s="1">
        <f t="shared" si="0"/>
        <v>30</v>
      </c>
      <c r="D20" s="23" t="s">
        <v>40</v>
      </c>
      <c r="E20" s="1">
        <f t="shared" si="1"/>
        <v>81</v>
      </c>
      <c r="F20" s="23"/>
      <c r="G20" s="1">
        <f t="shared" si="2"/>
        <v>0</v>
      </c>
      <c r="H20" s="11" t="s">
        <v>289</v>
      </c>
      <c r="I20" s="11">
        <v>10</v>
      </c>
      <c r="J20" s="11">
        <v>22</v>
      </c>
      <c r="K20" s="18" t="s">
        <v>291</v>
      </c>
      <c r="L20" s="11">
        <v>327</v>
      </c>
      <c r="N20" s="11">
        <v>851895</v>
      </c>
    </row>
    <row r="21" spans="1:14" x14ac:dyDescent="0.3">
      <c r="A21" s="21" t="s">
        <v>315</v>
      </c>
      <c r="B21" s="22" t="s">
        <v>77</v>
      </c>
      <c r="C21" s="1"/>
      <c r="D21" s="23"/>
      <c r="E21" s="1"/>
      <c r="F21" s="23"/>
      <c r="G21" s="1"/>
    </row>
    <row r="22" spans="1:14" ht="43.2" x14ac:dyDescent="0.3">
      <c r="A22" s="24"/>
      <c r="B22" s="25" t="s">
        <v>78</v>
      </c>
      <c r="C22" s="1">
        <f t="shared" si="0"/>
        <v>29</v>
      </c>
      <c r="D22" s="23" t="s">
        <v>80</v>
      </c>
      <c r="E22" s="1">
        <f t="shared" si="1"/>
        <v>99</v>
      </c>
      <c r="F22" s="23"/>
      <c r="G22" s="1">
        <f t="shared" si="2"/>
        <v>0</v>
      </c>
      <c r="H22" s="11" t="s">
        <v>289</v>
      </c>
      <c r="I22" s="20"/>
      <c r="J22" s="11">
        <v>22</v>
      </c>
      <c r="K22" s="18" t="s">
        <v>291</v>
      </c>
      <c r="L22" s="11">
        <v>198</v>
      </c>
      <c r="N22" s="19">
        <v>851423</v>
      </c>
    </row>
    <row r="23" spans="1:14" ht="43.2" x14ac:dyDescent="0.3">
      <c r="A23" s="24"/>
      <c r="B23" s="25" t="s">
        <v>79</v>
      </c>
      <c r="C23" s="1">
        <f t="shared" si="0"/>
        <v>29</v>
      </c>
      <c r="D23" s="23" t="s">
        <v>80</v>
      </c>
      <c r="E23" s="1">
        <f t="shared" si="1"/>
        <v>99</v>
      </c>
      <c r="F23" s="23"/>
      <c r="G23" s="1">
        <f t="shared" si="2"/>
        <v>0</v>
      </c>
      <c r="H23" s="11" t="s">
        <v>289</v>
      </c>
      <c r="I23" s="20"/>
      <c r="J23" s="11">
        <v>22</v>
      </c>
      <c r="K23" s="18" t="s">
        <v>291</v>
      </c>
      <c r="L23" s="11">
        <v>198</v>
      </c>
      <c r="N23" s="19">
        <v>851423</v>
      </c>
    </row>
    <row r="24" spans="1:14" x14ac:dyDescent="0.3">
      <c r="A24" s="21" t="s">
        <v>316</v>
      </c>
      <c r="B24" s="22" t="s">
        <v>0</v>
      </c>
      <c r="C24" s="1"/>
      <c r="D24" s="23"/>
      <c r="E24" s="1"/>
      <c r="F24" s="23"/>
      <c r="G24" s="1"/>
      <c r="N24" s="17"/>
    </row>
    <row r="25" spans="1:14" ht="43.2" x14ac:dyDescent="0.3">
      <c r="A25" s="24"/>
      <c r="B25" s="26" t="s">
        <v>255</v>
      </c>
      <c r="C25" s="1">
        <f t="shared" si="0"/>
        <v>29</v>
      </c>
      <c r="D25" s="23" t="s">
        <v>82</v>
      </c>
      <c r="E25" s="1">
        <f t="shared" si="1"/>
        <v>96</v>
      </c>
      <c r="F25" s="23" t="s">
        <v>81</v>
      </c>
      <c r="G25" s="1">
        <f t="shared" si="2"/>
        <v>45</v>
      </c>
      <c r="H25" s="11" t="s">
        <v>289</v>
      </c>
      <c r="I25" s="20"/>
      <c r="J25" s="11">
        <v>22</v>
      </c>
      <c r="K25" s="18" t="s">
        <v>291</v>
      </c>
      <c r="L25" s="11">
        <v>508.9</v>
      </c>
      <c r="N25" s="19">
        <v>852162</v>
      </c>
    </row>
    <row r="26" spans="1:14" ht="43.2" x14ac:dyDescent="0.3">
      <c r="A26" s="24"/>
      <c r="B26" s="26" t="s">
        <v>256</v>
      </c>
      <c r="C26" s="1">
        <f t="shared" si="0"/>
        <v>29</v>
      </c>
      <c r="D26" s="23" t="s">
        <v>82</v>
      </c>
      <c r="E26" s="1">
        <f t="shared" si="1"/>
        <v>96</v>
      </c>
      <c r="F26" s="23" t="s">
        <v>81</v>
      </c>
      <c r="G26" s="1">
        <f t="shared" si="2"/>
        <v>45</v>
      </c>
      <c r="H26" s="11" t="s">
        <v>289</v>
      </c>
      <c r="I26" s="20"/>
      <c r="J26" s="11">
        <v>22</v>
      </c>
      <c r="K26" s="18" t="s">
        <v>291</v>
      </c>
      <c r="L26" s="11">
        <v>508.9</v>
      </c>
      <c r="N26" s="19">
        <v>852162</v>
      </c>
    </row>
    <row r="27" spans="1:14" x14ac:dyDescent="0.3">
      <c r="A27" s="21" t="s">
        <v>317</v>
      </c>
      <c r="B27" s="22" t="s">
        <v>1</v>
      </c>
      <c r="C27" s="1"/>
      <c r="D27" s="23"/>
      <c r="E27" s="1"/>
      <c r="F27" s="23"/>
      <c r="G27" s="1"/>
    </row>
    <row r="28" spans="1:14" ht="43.2" x14ac:dyDescent="0.3">
      <c r="A28" s="24"/>
      <c r="B28" s="26" t="s">
        <v>255</v>
      </c>
      <c r="C28" s="1">
        <f t="shared" si="0"/>
        <v>29</v>
      </c>
      <c r="D28" s="23" t="s">
        <v>84</v>
      </c>
      <c r="E28" s="1">
        <f t="shared" si="1"/>
        <v>98</v>
      </c>
      <c r="F28" s="23" t="s">
        <v>83</v>
      </c>
      <c r="G28" s="1">
        <f t="shared" si="2"/>
        <v>44</v>
      </c>
      <c r="H28" s="11" t="s">
        <v>289</v>
      </c>
      <c r="I28" s="20"/>
      <c r="J28" s="11">
        <v>22</v>
      </c>
      <c r="K28" s="18" t="s">
        <v>291</v>
      </c>
      <c r="L28" s="11">
        <v>508.9</v>
      </c>
      <c r="N28" s="11">
        <v>853830</v>
      </c>
    </row>
    <row r="29" spans="1:14" ht="43.2" x14ac:dyDescent="0.3">
      <c r="A29" s="24"/>
      <c r="B29" s="26" t="s">
        <v>257</v>
      </c>
      <c r="C29" s="1">
        <f t="shared" si="0"/>
        <v>30</v>
      </c>
      <c r="D29" s="23" t="s">
        <v>84</v>
      </c>
      <c r="E29" s="1">
        <f t="shared" si="1"/>
        <v>98</v>
      </c>
      <c r="F29" s="23" t="s">
        <v>83</v>
      </c>
      <c r="G29" s="1">
        <f t="shared" si="2"/>
        <v>44</v>
      </c>
      <c r="H29" s="11" t="s">
        <v>289</v>
      </c>
      <c r="I29" s="20"/>
      <c r="J29" s="11">
        <v>22</v>
      </c>
      <c r="K29" s="18" t="s">
        <v>291</v>
      </c>
      <c r="L29" s="11">
        <v>458</v>
      </c>
      <c r="N29" s="11">
        <v>853831</v>
      </c>
    </row>
    <row r="30" spans="1:14" x14ac:dyDescent="0.3">
      <c r="A30" s="21" t="s">
        <v>318</v>
      </c>
      <c r="B30" s="22" t="s">
        <v>2</v>
      </c>
      <c r="C30" s="1"/>
      <c r="D30" s="23"/>
      <c r="E30" s="1"/>
      <c r="F30" s="23"/>
      <c r="G30" s="1"/>
    </row>
    <row r="31" spans="1:14" ht="43.2" x14ac:dyDescent="0.3">
      <c r="A31" s="24"/>
      <c r="B31" s="25" t="s">
        <v>85</v>
      </c>
      <c r="C31" s="1">
        <f t="shared" si="0"/>
        <v>29</v>
      </c>
      <c r="D31" s="23" t="s">
        <v>86</v>
      </c>
      <c r="E31" s="1">
        <f t="shared" si="1"/>
        <v>92</v>
      </c>
      <c r="F31" s="23" t="s">
        <v>87</v>
      </c>
      <c r="G31" s="1">
        <f t="shared" si="2"/>
        <v>85</v>
      </c>
      <c r="H31" s="11" t="s">
        <v>289</v>
      </c>
      <c r="I31" s="20"/>
      <c r="J31" s="11">
        <v>22</v>
      </c>
      <c r="K31" s="18" t="s">
        <v>291</v>
      </c>
      <c r="L31" s="20"/>
    </row>
    <row r="32" spans="1:14" x14ac:dyDescent="0.3">
      <c r="A32" s="21" t="s">
        <v>319</v>
      </c>
      <c r="B32" s="22" t="s">
        <v>39</v>
      </c>
      <c r="C32" s="1"/>
      <c r="D32" s="23"/>
      <c r="E32" s="1"/>
      <c r="F32" s="23"/>
      <c r="G32" s="1"/>
    </row>
    <row r="33" spans="1:14" ht="43.2" x14ac:dyDescent="0.3">
      <c r="A33" s="24"/>
      <c r="B33" s="25" t="s">
        <v>88</v>
      </c>
      <c r="C33" s="1">
        <f t="shared" si="0"/>
        <v>29</v>
      </c>
      <c r="D33" s="23" t="s">
        <v>89</v>
      </c>
      <c r="E33" s="1">
        <f t="shared" si="1"/>
        <v>100</v>
      </c>
      <c r="F33" s="23" t="s">
        <v>90</v>
      </c>
      <c r="G33" s="1">
        <f t="shared" si="2"/>
        <v>182</v>
      </c>
      <c r="H33" s="11" t="s">
        <v>289</v>
      </c>
      <c r="I33" s="20"/>
      <c r="J33" s="11">
        <v>22</v>
      </c>
      <c r="K33" s="18" t="s">
        <v>291</v>
      </c>
      <c r="L33" s="20"/>
    </row>
    <row r="34" spans="1:14" x14ac:dyDescent="0.3">
      <c r="A34" s="21" t="s">
        <v>320</v>
      </c>
      <c r="B34" s="22" t="s">
        <v>3</v>
      </c>
      <c r="C34" s="1"/>
      <c r="D34" s="23"/>
      <c r="E34" s="1"/>
      <c r="F34" s="23"/>
      <c r="G34" s="1"/>
    </row>
    <row r="35" spans="1:14" ht="57.6" x14ac:dyDescent="0.3">
      <c r="A35" s="24"/>
      <c r="B35" s="25" t="s">
        <v>88</v>
      </c>
      <c r="C35" s="1">
        <f t="shared" si="0"/>
        <v>29</v>
      </c>
      <c r="D35" s="23" t="s">
        <v>89</v>
      </c>
      <c r="E35" s="1">
        <f t="shared" si="1"/>
        <v>100</v>
      </c>
      <c r="F35" s="23" t="s">
        <v>91</v>
      </c>
      <c r="G35" s="1">
        <f t="shared" si="2"/>
        <v>252</v>
      </c>
      <c r="H35" s="11" t="s">
        <v>289</v>
      </c>
      <c r="I35" s="20"/>
      <c r="J35" s="11">
        <v>22</v>
      </c>
      <c r="K35" s="18" t="s">
        <v>291</v>
      </c>
      <c r="L35" s="20"/>
    </row>
    <row r="36" spans="1:14" x14ac:dyDescent="0.3">
      <c r="A36" s="21" t="s">
        <v>321</v>
      </c>
      <c r="B36" s="22" t="s">
        <v>41</v>
      </c>
      <c r="C36" s="1"/>
      <c r="D36" s="23"/>
      <c r="E36" s="1"/>
      <c r="F36" s="23"/>
      <c r="G36" s="1"/>
    </row>
    <row r="37" spans="1:14" ht="57.6" x14ac:dyDescent="0.3">
      <c r="A37" s="24"/>
      <c r="B37" s="25" t="s">
        <v>92</v>
      </c>
      <c r="C37" s="1">
        <f t="shared" si="0"/>
        <v>29</v>
      </c>
      <c r="D37" s="23" t="s">
        <v>93</v>
      </c>
      <c r="E37" s="1">
        <f t="shared" si="1"/>
        <v>93</v>
      </c>
      <c r="F37" s="23" t="s">
        <v>94</v>
      </c>
      <c r="G37" s="1">
        <f t="shared" si="2"/>
        <v>223</v>
      </c>
      <c r="H37" s="11" t="s">
        <v>289</v>
      </c>
      <c r="I37" s="11">
        <v>1</v>
      </c>
      <c r="J37" s="11">
        <v>22</v>
      </c>
      <c r="K37" s="18" t="s">
        <v>291</v>
      </c>
      <c r="L37" s="11">
        <v>403</v>
      </c>
      <c r="N37" s="15">
        <v>853675</v>
      </c>
    </row>
    <row r="38" spans="1:14" ht="57.6" x14ac:dyDescent="0.3">
      <c r="A38" s="24"/>
      <c r="B38" s="25" t="s">
        <v>95</v>
      </c>
      <c r="C38" s="1">
        <f t="shared" si="0"/>
        <v>29</v>
      </c>
      <c r="D38" s="23" t="s">
        <v>93</v>
      </c>
      <c r="E38" s="1">
        <f t="shared" si="1"/>
        <v>93</v>
      </c>
      <c r="F38" s="23" t="s">
        <v>94</v>
      </c>
      <c r="G38" s="1">
        <f t="shared" si="2"/>
        <v>223</v>
      </c>
      <c r="H38" s="11" t="s">
        <v>289</v>
      </c>
      <c r="I38" s="11">
        <v>1</v>
      </c>
      <c r="J38" s="11">
        <v>22</v>
      </c>
      <c r="K38" s="18" t="s">
        <v>291</v>
      </c>
      <c r="L38" s="11">
        <v>403</v>
      </c>
      <c r="N38" s="15">
        <v>853675</v>
      </c>
    </row>
    <row r="39" spans="1:14" x14ac:dyDescent="0.3">
      <c r="A39" s="21" t="s">
        <v>322</v>
      </c>
      <c r="B39" s="22" t="s">
        <v>42</v>
      </c>
      <c r="C39" s="1"/>
      <c r="D39" s="23"/>
      <c r="E39" s="1"/>
      <c r="F39" s="23"/>
      <c r="G39" s="1"/>
    </row>
    <row r="40" spans="1:14" s="34" customFormat="1" ht="57.6" x14ac:dyDescent="0.3">
      <c r="A40" s="31"/>
      <c r="B40" s="26" t="s">
        <v>95</v>
      </c>
      <c r="C40" s="32">
        <f t="shared" si="0"/>
        <v>29</v>
      </c>
      <c r="D40" s="33" t="s">
        <v>97</v>
      </c>
      <c r="E40" s="32">
        <f t="shared" si="1"/>
        <v>100</v>
      </c>
      <c r="F40" s="33" t="s">
        <v>96</v>
      </c>
      <c r="G40" s="32">
        <f t="shared" si="2"/>
        <v>252</v>
      </c>
      <c r="H40" s="34" t="s">
        <v>289</v>
      </c>
      <c r="I40" s="34">
        <v>6</v>
      </c>
      <c r="J40" s="34">
        <v>22</v>
      </c>
      <c r="K40" s="35" t="s">
        <v>291</v>
      </c>
      <c r="L40" s="34">
        <v>320.63</v>
      </c>
      <c r="N40" s="34">
        <v>850977</v>
      </c>
    </row>
    <row r="41" spans="1:14" x14ac:dyDescent="0.3">
      <c r="A41" s="21" t="s">
        <v>323</v>
      </c>
      <c r="B41" s="22" t="s">
        <v>100</v>
      </c>
      <c r="C41" s="1"/>
      <c r="D41" s="23"/>
      <c r="E41" s="1"/>
      <c r="F41" s="23"/>
      <c r="G41" s="1"/>
    </row>
    <row r="42" spans="1:14" ht="43.2" x14ac:dyDescent="0.3">
      <c r="A42" s="24"/>
      <c r="B42" s="25" t="s">
        <v>95</v>
      </c>
      <c r="C42" s="1">
        <f t="shared" si="0"/>
        <v>29</v>
      </c>
      <c r="D42" s="23" t="s">
        <v>99</v>
      </c>
      <c r="E42" s="1">
        <f t="shared" si="1"/>
        <v>91</v>
      </c>
      <c r="F42" s="23" t="s">
        <v>98</v>
      </c>
      <c r="G42" s="1">
        <f t="shared" si="2"/>
        <v>136</v>
      </c>
      <c r="H42" s="11" t="s">
        <v>289</v>
      </c>
      <c r="I42" s="20"/>
      <c r="J42" s="11">
        <v>22</v>
      </c>
      <c r="K42" s="18" t="s">
        <v>291</v>
      </c>
      <c r="L42" s="20"/>
    </row>
    <row r="43" spans="1:14" x14ac:dyDescent="0.3">
      <c r="A43" s="21" t="s">
        <v>324</v>
      </c>
      <c r="B43" s="22" t="s">
        <v>101</v>
      </c>
      <c r="C43" s="1"/>
      <c r="D43" s="23"/>
      <c r="E43" s="1"/>
      <c r="F43" s="23"/>
      <c r="G43" s="1"/>
    </row>
    <row r="44" spans="1:14" ht="43.2" x14ac:dyDescent="0.3">
      <c r="A44" s="24"/>
      <c r="B44" s="25" t="s">
        <v>95</v>
      </c>
      <c r="C44" s="1">
        <f t="shared" si="0"/>
        <v>29</v>
      </c>
      <c r="D44" s="23" t="s">
        <v>103</v>
      </c>
      <c r="E44" s="1">
        <f t="shared" si="1"/>
        <v>92</v>
      </c>
      <c r="F44" s="23" t="s">
        <v>102</v>
      </c>
      <c r="G44" s="1">
        <f t="shared" si="2"/>
        <v>136</v>
      </c>
      <c r="H44" s="11" t="s">
        <v>289</v>
      </c>
      <c r="I44" s="20"/>
      <c r="J44" s="11">
        <v>22</v>
      </c>
      <c r="K44" s="18" t="s">
        <v>291</v>
      </c>
      <c r="L44" s="20"/>
    </row>
    <row r="45" spans="1:14" x14ac:dyDescent="0.3">
      <c r="A45" s="21" t="s">
        <v>325</v>
      </c>
      <c r="B45" s="22" t="s">
        <v>45</v>
      </c>
      <c r="C45" s="1"/>
      <c r="D45" s="23"/>
      <c r="E45" s="1"/>
      <c r="F45" s="23"/>
      <c r="G45" s="1"/>
    </row>
    <row r="46" spans="1:14" ht="43.2" x14ac:dyDescent="0.3">
      <c r="A46" s="24"/>
      <c r="B46" s="25" t="s">
        <v>85</v>
      </c>
      <c r="C46" s="1">
        <f t="shared" si="0"/>
        <v>29</v>
      </c>
      <c r="D46" s="23" t="s">
        <v>104</v>
      </c>
      <c r="E46" s="1">
        <f t="shared" si="1"/>
        <v>95</v>
      </c>
      <c r="F46" s="23" t="s">
        <v>105</v>
      </c>
      <c r="G46" s="1">
        <f t="shared" si="2"/>
        <v>146</v>
      </c>
      <c r="H46" s="11" t="s">
        <v>289</v>
      </c>
      <c r="I46" s="20"/>
      <c r="J46" s="11">
        <v>22</v>
      </c>
      <c r="K46" s="18" t="s">
        <v>291</v>
      </c>
      <c r="L46" s="20"/>
    </row>
    <row r="47" spans="1:14" x14ac:dyDescent="0.3">
      <c r="A47" s="21" t="s">
        <v>326</v>
      </c>
      <c r="B47" s="22" t="s">
        <v>44</v>
      </c>
      <c r="C47" s="1"/>
      <c r="D47" s="23"/>
      <c r="E47" s="1"/>
      <c r="F47" s="23"/>
      <c r="G47" s="1"/>
    </row>
    <row r="48" spans="1:14" ht="43.2" x14ac:dyDescent="0.3">
      <c r="A48" s="24"/>
      <c r="B48" s="25" t="s">
        <v>114</v>
      </c>
      <c r="C48" s="1">
        <f t="shared" si="0"/>
        <v>29</v>
      </c>
      <c r="D48" s="23" t="s">
        <v>107</v>
      </c>
      <c r="E48" s="1">
        <f t="shared" si="1"/>
        <v>97</v>
      </c>
      <c r="F48" s="23" t="s">
        <v>106</v>
      </c>
      <c r="G48" s="1">
        <f t="shared" si="2"/>
        <v>169</v>
      </c>
      <c r="H48" s="11" t="s">
        <v>289</v>
      </c>
      <c r="I48" s="11">
        <v>1</v>
      </c>
      <c r="J48" s="11">
        <v>22</v>
      </c>
      <c r="K48" s="18" t="s">
        <v>291</v>
      </c>
      <c r="L48" s="11">
        <v>400</v>
      </c>
      <c r="N48" s="11">
        <v>852300</v>
      </c>
    </row>
    <row r="49" spans="1:14" x14ac:dyDescent="0.3">
      <c r="A49" s="21" t="s">
        <v>327</v>
      </c>
      <c r="B49" s="22" t="s">
        <v>4</v>
      </c>
      <c r="C49" s="1"/>
      <c r="D49" s="23"/>
      <c r="E49" s="1"/>
      <c r="F49" s="23"/>
      <c r="G49" s="1"/>
    </row>
    <row r="50" spans="1:14" ht="43.2" x14ac:dyDescent="0.3">
      <c r="A50" s="24"/>
      <c r="B50" s="25" t="s">
        <v>113</v>
      </c>
      <c r="C50" s="1">
        <f t="shared" si="0"/>
        <v>29</v>
      </c>
      <c r="D50" s="23" t="s">
        <v>109</v>
      </c>
      <c r="E50" s="1">
        <f t="shared" si="1"/>
        <v>97</v>
      </c>
      <c r="F50" s="23" t="s">
        <v>108</v>
      </c>
      <c r="G50" s="1">
        <f t="shared" si="2"/>
        <v>81</v>
      </c>
      <c r="H50" s="11" t="s">
        <v>289</v>
      </c>
      <c r="I50" s="20"/>
      <c r="J50" s="11">
        <v>22</v>
      </c>
      <c r="K50" s="18" t="s">
        <v>291</v>
      </c>
      <c r="L50" s="20"/>
    </row>
    <row r="51" spans="1:14" x14ac:dyDescent="0.3">
      <c r="A51" s="21" t="s">
        <v>328</v>
      </c>
      <c r="B51" s="22" t="s">
        <v>5</v>
      </c>
      <c r="C51" s="1"/>
      <c r="D51" s="23"/>
      <c r="E51" s="1"/>
      <c r="F51" s="23"/>
      <c r="G51" s="1"/>
    </row>
    <row r="52" spans="1:14" ht="43.2" x14ac:dyDescent="0.3">
      <c r="A52" s="24"/>
      <c r="B52" s="25" t="s">
        <v>110</v>
      </c>
      <c r="C52" s="1">
        <f t="shared" si="0"/>
        <v>18</v>
      </c>
      <c r="D52" s="23" t="s">
        <v>112</v>
      </c>
      <c r="E52" s="1">
        <f t="shared" si="1"/>
        <v>90</v>
      </c>
      <c r="F52" s="23" t="s">
        <v>111</v>
      </c>
      <c r="G52" s="1">
        <f t="shared" si="2"/>
        <v>100</v>
      </c>
      <c r="H52" s="11" t="s">
        <v>289</v>
      </c>
      <c r="I52" s="11">
        <v>60</v>
      </c>
      <c r="J52" s="11">
        <v>22</v>
      </c>
      <c r="K52" s="18" t="s">
        <v>291</v>
      </c>
      <c r="L52" s="11">
        <v>19.579999999999998</v>
      </c>
      <c r="N52" s="11">
        <v>880827</v>
      </c>
    </row>
    <row r="53" spans="1:14" x14ac:dyDescent="0.3">
      <c r="A53" s="21" t="s">
        <v>329</v>
      </c>
      <c r="B53" s="22" t="s">
        <v>6</v>
      </c>
      <c r="C53" s="1"/>
      <c r="D53" s="23"/>
      <c r="E53" s="1"/>
      <c r="F53" s="23"/>
      <c r="G53" s="1"/>
    </row>
    <row r="54" spans="1:14" ht="43.2" x14ac:dyDescent="0.3">
      <c r="A54" s="24"/>
      <c r="B54" s="25" t="s">
        <v>65</v>
      </c>
      <c r="C54" s="1">
        <f t="shared" si="0"/>
        <v>30</v>
      </c>
      <c r="D54" s="23" t="s">
        <v>116</v>
      </c>
      <c r="E54" s="1">
        <f t="shared" si="1"/>
        <v>96</v>
      </c>
      <c r="F54" s="23" t="s">
        <v>115</v>
      </c>
      <c r="G54" s="1">
        <f t="shared" si="2"/>
        <v>122</v>
      </c>
      <c r="H54" s="11" t="s">
        <v>289</v>
      </c>
      <c r="I54" s="11">
        <v>2</v>
      </c>
      <c r="J54" s="11">
        <v>22</v>
      </c>
      <c r="K54" s="18" t="s">
        <v>291</v>
      </c>
      <c r="L54" s="11">
        <v>667.74</v>
      </c>
      <c r="N54" s="11">
        <v>851040</v>
      </c>
    </row>
    <row r="55" spans="1:14" x14ac:dyDescent="0.3">
      <c r="A55" s="21" t="s">
        <v>330</v>
      </c>
      <c r="B55" s="22" t="s">
        <v>121</v>
      </c>
      <c r="C55" s="1"/>
      <c r="D55" s="23"/>
      <c r="E55" s="1"/>
      <c r="F55" s="23"/>
      <c r="G55" s="1"/>
    </row>
    <row r="56" spans="1:14" ht="43.2" x14ac:dyDescent="0.3">
      <c r="A56" s="24"/>
      <c r="B56" s="26" t="s">
        <v>118</v>
      </c>
      <c r="C56" s="1">
        <f t="shared" si="0"/>
        <v>14</v>
      </c>
      <c r="D56" s="23" t="s">
        <v>117</v>
      </c>
      <c r="E56" s="1">
        <f t="shared" si="1"/>
        <v>88</v>
      </c>
      <c r="F56" s="23" t="s">
        <v>119</v>
      </c>
      <c r="G56" s="1">
        <f t="shared" si="2"/>
        <v>36</v>
      </c>
      <c r="H56" s="11" t="s">
        <v>290</v>
      </c>
      <c r="I56" s="20"/>
      <c r="J56" s="11">
        <v>9.5</v>
      </c>
      <c r="K56" s="18" t="s">
        <v>291</v>
      </c>
      <c r="L56" s="11">
        <v>433</v>
      </c>
      <c r="N56" s="11">
        <v>851708</v>
      </c>
    </row>
    <row r="57" spans="1:14" ht="43.2" x14ac:dyDescent="0.3">
      <c r="A57" s="24"/>
      <c r="B57" s="26" t="s">
        <v>120</v>
      </c>
      <c r="C57" s="1">
        <f t="shared" si="0"/>
        <v>15</v>
      </c>
      <c r="D57" s="23" t="s">
        <v>125</v>
      </c>
      <c r="E57" s="1">
        <f t="shared" si="1"/>
        <v>86</v>
      </c>
      <c r="F57" s="23" t="s">
        <v>119</v>
      </c>
      <c r="G57" s="1">
        <f t="shared" si="2"/>
        <v>36</v>
      </c>
      <c r="H57" s="11" t="s">
        <v>290</v>
      </c>
      <c r="I57" s="11">
        <v>20</v>
      </c>
      <c r="J57" s="11">
        <v>9.5</v>
      </c>
      <c r="K57" s="18" t="s">
        <v>291</v>
      </c>
      <c r="L57" s="11">
        <v>411</v>
      </c>
      <c r="N57" s="11">
        <v>851680</v>
      </c>
    </row>
    <row r="58" spans="1:14" x14ac:dyDescent="0.3">
      <c r="A58" s="21" t="s">
        <v>331</v>
      </c>
      <c r="B58" s="22" t="s">
        <v>122</v>
      </c>
      <c r="C58" s="1"/>
      <c r="D58" s="23"/>
      <c r="E58" s="1"/>
      <c r="F58" s="23"/>
      <c r="G58" s="1"/>
    </row>
    <row r="59" spans="1:14" ht="43.2" x14ac:dyDescent="0.3">
      <c r="A59" s="24"/>
      <c r="B59" s="25" t="s">
        <v>65</v>
      </c>
      <c r="C59" s="1">
        <f t="shared" si="0"/>
        <v>30</v>
      </c>
      <c r="D59" s="23" t="s">
        <v>124</v>
      </c>
      <c r="E59" s="1">
        <f t="shared" si="1"/>
        <v>99</v>
      </c>
      <c r="F59" s="23" t="s">
        <v>123</v>
      </c>
      <c r="G59" s="1">
        <f t="shared" si="2"/>
        <v>143</v>
      </c>
      <c r="H59" s="11" t="s">
        <v>289</v>
      </c>
      <c r="I59" s="11">
        <v>5</v>
      </c>
      <c r="J59" s="11">
        <v>9.5</v>
      </c>
      <c r="K59" s="18" t="s">
        <v>291</v>
      </c>
      <c r="L59" s="11">
        <v>97</v>
      </c>
      <c r="N59" s="11">
        <v>854246</v>
      </c>
    </row>
    <row r="60" spans="1:14" x14ac:dyDescent="0.3">
      <c r="A60" s="21" t="s">
        <v>332</v>
      </c>
      <c r="B60" s="22" t="s">
        <v>7</v>
      </c>
      <c r="C60" s="1"/>
      <c r="D60" s="23"/>
      <c r="E60" s="1"/>
      <c r="F60" s="23"/>
      <c r="G60" s="1"/>
    </row>
    <row r="61" spans="1:14" ht="43.2" x14ac:dyDescent="0.3">
      <c r="A61" s="24"/>
      <c r="B61" s="25" t="s">
        <v>126</v>
      </c>
      <c r="C61" s="1">
        <f t="shared" si="0"/>
        <v>30</v>
      </c>
      <c r="D61" s="23" t="s">
        <v>127</v>
      </c>
      <c r="E61" s="1">
        <f t="shared" si="1"/>
        <v>93</v>
      </c>
      <c r="F61" s="23" t="s">
        <v>128</v>
      </c>
      <c r="G61" s="1">
        <f t="shared" si="2"/>
        <v>164</v>
      </c>
      <c r="H61" s="11" t="s">
        <v>289</v>
      </c>
      <c r="I61" s="11">
        <v>20</v>
      </c>
      <c r="J61" s="11">
        <v>9.5</v>
      </c>
      <c r="K61" s="18" t="s">
        <v>291</v>
      </c>
      <c r="L61" s="11">
        <v>178.5</v>
      </c>
      <c r="N61" s="11">
        <v>851252</v>
      </c>
    </row>
    <row r="62" spans="1:14" x14ac:dyDescent="0.3">
      <c r="A62" s="21" t="s">
        <v>333</v>
      </c>
      <c r="B62" s="22" t="s">
        <v>8</v>
      </c>
      <c r="C62" s="1"/>
      <c r="D62" s="23"/>
      <c r="E62" s="1"/>
      <c r="F62" s="23"/>
      <c r="G62" s="1"/>
    </row>
    <row r="63" spans="1:14" ht="43.2" x14ac:dyDescent="0.3">
      <c r="A63" s="24"/>
      <c r="B63" s="25" t="s">
        <v>129</v>
      </c>
      <c r="C63" s="1">
        <f t="shared" si="0"/>
        <v>30</v>
      </c>
      <c r="D63" s="23" t="s">
        <v>130</v>
      </c>
      <c r="E63" s="1">
        <f t="shared" si="1"/>
        <v>98</v>
      </c>
      <c r="F63" s="23" t="s">
        <v>299</v>
      </c>
      <c r="G63" s="1">
        <f t="shared" si="2"/>
        <v>140</v>
      </c>
      <c r="H63" s="11" t="s">
        <v>289</v>
      </c>
      <c r="I63" s="20"/>
      <c r="J63" s="11">
        <v>9.5</v>
      </c>
      <c r="K63" s="18" t="s">
        <v>291</v>
      </c>
      <c r="L63" s="20"/>
    </row>
    <row r="64" spans="1:14" x14ac:dyDescent="0.3">
      <c r="A64" s="21" t="s">
        <v>334</v>
      </c>
      <c r="B64" s="22" t="s">
        <v>9</v>
      </c>
      <c r="C64" s="1"/>
      <c r="D64" s="23"/>
      <c r="E64" s="1"/>
      <c r="F64" s="23"/>
      <c r="G64" s="1"/>
    </row>
    <row r="65" spans="1:14" ht="43.2" x14ac:dyDescent="0.3">
      <c r="A65" s="24"/>
      <c r="B65" s="25" t="s">
        <v>126</v>
      </c>
      <c r="C65" s="1">
        <f t="shared" si="0"/>
        <v>30</v>
      </c>
      <c r="D65" s="23" t="s">
        <v>132</v>
      </c>
      <c r="E65" s="1">
        <f t="shared" si="1"/>
        <v>99</v>
      </c>
      <c r="F65" s="23" t="s">
        <v>131</v>
      </c>
      <c r="G65" s="1">
        <f t="shared" si="2"/>
        <v>144</v>
      </c>
      <c r="H65" s="11" t="s">
        <v>289</v>
      </c>
      <c r="I65" s="20"/>
      <c r="J65" s="11">
        <v>9.5</v>
      </c>
      <c r="K65" s="18" t="s">
        <v>291</v>
      </c>
      <c r="L65" s="20"/>
    </row>
    <row r="66" spans="1:14" x14ac:dyDescent="0.3">
      <c r="A66" s="21" t="s">
        <v>335</v>
      </c>
      <c r="B66" s="22" t="s">
        <v>10</v>
      </c>
      <c r="C66" s="1"/>
      <c r="D66" s="23"/>
      <c r="E66" s="1"/>
      <c r="F66" s="23"/>
      <c r="G66" s="1"/>
    </row>
    <row r="67" spans="1:14" ht="43.2" x14ac:dyDescent="0.3">
      <c r="A67" s="24"/>
      <c r="B67" s="25" t="s">
        <v>133</v>
      </c>
      <c r="C67" s="1">
        <f t="shared" si="0"/>
        <v>30</v>
      </c>
      <c r="D67" s="23" t="s">
        <v>135</v>
      </c>
      <c r="E67" s="1">
        <f t="shared" si="1"/>
        <v>100</v>
      </c>
      <c r="F67" s="23" t="s">
        <v>134</v>
      </c>
      <c r="G67" s="1">
        <f t="shared" si="2"/>
        <v>148</v>
      </c>
      <c r="H67" s="11" t="s">
        <v>289</v>
      </c>
      <c r="I67" s="20"/>
      <c r="J67" s="11">
        <v>9.5</v>
      </c>
      <c r="K67" s="18" t="s">
        <v>291</v>
      </c>
      <c r="L67" s="20"/>
    </row>
    <row r="68" spans="1:14" x14ac:dyDescent="0.3">
      <c r="A68" s="21" t="s">
        <v>336</v>
      </c>
      <c r="B68" s="22" t="s">
        <v>287</v>
      </c>
      <c r="C68" s="1"/>
      <c r="D68" s="23"/>
      <c r="E68" s="1"/>
      <c r="F68" s="23"/>
      <c r="G68" s="1"/>
    </row>
    <row r="69" spans="1:14" ht="72" x14ac:dyDescent="0.3">
      <c r="A69" s="24"/>
      <c r="B69" s="25" t="s">
        <v>136</v>
      </c>
      <c r="C69" s="1">
        <f t="shared" si="0"/>
        <v>30</v>
      </c>
      <c r="D69" s="23" t="s">
        <v>137</v>
      </c>
      <c r="E69" s="1">
        <f t="shared" si="1"/>
        <v>99</v>
      </c>
      <c r="F69" s="23" t="s">
        <v>138</v>
      </c>
      <c r="G69" s="1">
        <f t="shared" si="2"/>
        <v>271</v>
      </c>
      <c r="H69" s="11" t="s">
        <v>289</v>
      </c>
      <c r="I69" s="11">
        <v>60</v>
      </c>
      <c r="J69" s="11">
        <v>9.5</v>
      </c>
      <c r="K69" s="18" t="s">
        <v>291</v>
      </c>
      <c r="L69" s="11">
        <v>87.75</v>
      </c>
      <c r="N69" s="11">
        <v>853834</v>
      </c>
    </row>
    <row r="70" spans="1:14" x14ac:dyDescent="0.3">
      <c r="A70" s="21" t="s">
        <v>337</v>
      </c>
      <c r="B70" s="22" t="s">
        <v>288</v>
      </c>
      <c r="C70" s="1"/>
      <c r="D70" s="23"/>
      <c r="E70" s="1"/>
      <c r="F70" s="23"/>
      <c r="G70" s="1"/>
    </row>
    <row r="71" spans="1:14" ht="72" x14ac:dyDescent="0.3">
      <c r="A71" s="24"/>
      <c r="B71" s="25" t="s">
        <v>136</v>
      </c>
      <c r="C71" s="1">
        <f t="shared" si="0"/>
        <v>30</v>
      </c>
      <c r="D71" s="23" t="s">
        <v>137</v>
      </c>
      <c r="E71" s="1">
        <f t="shared" si="1"/>
        <v>99</v>
      </c>
      <c r="F71" s="23" t="s">
        <v>139</v>
      </c>
      <c r="G71" s="1">
        <f t="shared" si="2"/>
        <v>269</v>
      </c>
      <c r="H71" s="11" t="s">
        <v>289</v>
      </c>
      <c r="I71" s="20"/>
      <c r="J71" s="11">
        <v>9.5</v>
      </c>
      <c r="K71" s="18" t="s">
        <v>291</v>
      </c>
      <c r="L71" s="20"/>
    </row>
    <row r="72" spans="1:14" x14ac:dyDescent="0.3">
      <c r="A72" s="21" t="s">
        <v>338</v>
      </c>
      <c r="B72" s="22" t="s">
        <v>143</v>
      </c>
      <c r="C72" s="1"/>
      <c r="D72" s="23"/>
      <c r="E72" s="1"/>
      <c r="F72" s="23"/>
      <c r="G72" s="1"/>
    </row>
    <row r="73" spans="1:14" ht="43.2" x14ac:dyDescent="0.3">
      <c r="A73" s="24"/>
      <c r="B73" s="25" t="s">
        <v>140</v>
      </c>
      <c r="C73" s="1">
        <f t="shared" ref="C73:C134" si="3">LEN(B73)</f>
        <v>30</v>
      </c>
      <c r="D73" s="23" t="s">
        <v>142</v>
      </c>
      <c r="E73" s="1">
        <f t="shared" ref="E73:E134" si="4">LEN(D73)</f>
        <v>98</v>
      </c>
      <c r="F73" s="23" t="s">
        <v>141</v>
      </c>
      <c r="G73" s="1">
        <f t="shared" ref="G73:G134" si="5">LEN(F73)</f>
        <v>151</v>
      </c>
      <c r="H73" s="11" t="s">
        <v>289</v>
      </c>
      <c r="I73" s="20"/>
      <c r="J73" s="11">
        <v>22</v>
      </c>
      <c r="K73" s="18" t="s">
        <v>291</v>
      </c>
      <c r="L73" s="11">
        <v>82.6</v>
      </c>
      <c r="N73" s="11">
        <v>853525</v>
      </c>
    </row>
    <row r="74" spans="1:14" x14ac:dyDescent="0.3">
      <c r="A74" s="21" t="s">
        <v>339</v>
      </c>
      <c r="B74" s="22" t="s">
        <v>11</v>
      </c>
      <c r="C74" s="1"/>
      <c r="D74" s="23"/>
      <c r="E74" s="1"/>
      <c r="F74" s="23"/>
      <c r="G74" s="1"/>
    </row>
    <row r="75" spans="1:14" ht="43.2" x14ac:dyDescent="0.3">
      <c r="A75" s="24"/>
      <c r="B75" s="25" t="s">
        <v>140</v>
      </c>
      <c r="C75" s="1">
        <f t="shared" si="3"/>
        <v>30</v>
      </c>
      <c r="D75" s="23" t="s">
        <v>145</v>
      </c>
      <c r="E75" s="1">
        <f t="shared" si="4"/>
        <v>96</v>
      </c>
      <c r="F75" s="23" t="s">
        <v>144</v>
      </c>
      <c r="G75" s="1">
        <f t="shared" si="5"/>
        <v>151</v>
      </c>
      <c r="H75" s="11" t="s">
        <v>289</v>
      </c>
      <c r="I75" s="11">
        <v>60</v>
      </c>
      <c r="J75" s="11">
        <v>22</v>
      </c>
      <c r="K75" s="18" t="s">
        <v>291</v>
      </c>
      <c r="L75" s="11">
        <v>82.6</v>
      </c>
      <c r="N75" s="11">
        <v>853527</v>
      </c>
    </row>
    <row r="76" spans="1:14" x14ac:dyDescent="0.3">
      <c r="A76" s="21" t="s">
        <v>340</v>
      </c>
      <c r="B76" s="22" t="s">
        <v>12</v>
      </c>
      <c r="C76" s="1"/>
      <c r="D76" s="23"/>
      <c r="E76" s="1"/>
      <c r="F76" s="23"/>
      <c r="G76" s="1"/>
    </row>
    <row r="77" spans="1:14" ht="57.6" x14ac:dyDescent="0.3">
      <c r="A77" s="24"/>
      <c r="B77" s="27" t="s">
        <v>258</v>
      </c>
      <c r="C77" s="1">
        <f t="shared" si="3"/>
        <v>22</v>
      </c>
      <c r="D77" s="23" t="s">
        <v>259</v>
      </c>
      <c r="E77" s="1">
        <f t="shared" si="4"/>
        <v>98</v>
      </c>
      <c r="F77" s="23" t="s">
        <v>260</v>
      </c>
      <c r="G77" s="1">
        <f t="shared" si="5"/>
        <v>217</v>
      </c>
      <c r="H77" s="11" t="s">
        <v>289</v>
      </c>
      <c r="I77" s="11">
        <v>40</v>
      </c>
      <c r="J77" s="11">
        <v>9.5</v>
      </c>
      <c r="K77" s="18" t="s">
        <v>291</v>
      </c>
      <c r="L77" s="11">
        <v>10</v>
      </c>
      <c r="N77" s="11">
        <v>853546</v>
      </c>
    </row>
    <row r="78" spans="1:14" x14ac:dyDescent="0.3">
      <c r="A78" s="21" t="s">
        <v>341</v>
      </c>
      <c r="B78" s="22" t="s">
        <v>13</v>
      </c>
      <c r="C78" s="1"/>
      <c r="D78" s="23"/>
      <c r="E78" s="1"/>
      <c r="F78" s="23"/>
      <c r="G78" s="1"/>
    </row>
    <row r="79" spans="1:14" ht="43.2" x14ac:dyDescent="0.3">
      <c r="A79" s="24"/>
      <c r="B79" s="27" t="s">
        <v>261</v>
      </c>
      <c r="C79" s="1">
        <f t="shared" si="3"/>
        <v>22</v>
      </c>
      <c r="D79" s="23" t="s">
        <v>263</v>
      </c>
      <c r="E79" s="1">
        <f t="shared" si="4"/>
        <v>98</v>
      </c>
      <c r="F79" s="23" t="s">
        <v>262</v>
      </c>
      <c r="G79" s="1">
        <f t="shared" si="5"/>
        <v>192</v>
      </c>
      <c r="H79" s="11" t="s">
        <v>289</v>
      </c>
      <c r="I79" s="11">
        <v>170</v>
      </c>
      <c r="J79" s="11">
        <v>9.5</v>
      </c>
      <c r="K79" s="18" t="s">
        <v>291</v>
      </c>
      <c r="L79" s="11">
        <v>10</v>
      </c>
      <c r="N79" s="14">
        <v>852755</v>
      </c>
    </row>
    <row r="80" spans="1:14" ht="43.2" x14ac:dyDescent="0.3">
      <c r="A80" s="24"/>
      <c r="B80" s="27" t="s">
        <v>264</v>
      </c>
      <c r="C80" s="1">
        <f t="shared" si="3"/>
        <v>22</v>
      </c>
      <c r="D80" s="23" t="s">
        <v>263</v>
      </c>
      <c r="E80" s="1">
        <f t="shared" si="4"/>
        <v>98</v>
      </c>
      <c r="F80" s="23" t="s">
        <v>265</v>
      </c>
      <c r="G80" s="1">
        <f t="shared" si="5"/>
        <v>193</v>
      </c>
      <c r="H80" s="11" t="s">
        <v>289</v>
      </c>
      <c r="I80" s="11">
        <v>170</v>
      </c>
      <c r="J80" s="11">
        <v>9.5</v>
      </c>
      <c r="K80" s="18" t="s">
        <v>291</v>
      </c>
      <c r="L80" s="11">
        <v>10</v>
      </c>
      <c r="N80" s="14">
        <v>852755</v>
      </c>
    </row>
    <row r="81" spans="1:14" x14ac:dyDescent="0.3">
      <c r="A81" s="21" t="s">
        <v>342</v>
      </c>
      <c r="B81" s="22" t="s">
        <v>14</v>
      </c>
      <c r="C81" s="1"/>
      <c r="D81" s="23"/>
      <c r="E81" s="1"/>
      <c r="F81" s="23"/>
      <c r="G81" s="1"/>
    </row>
    <row r="82" spans="1:14" ht="43.2" x14ac:dyDescent="0.3">
      <c r="A82" s="24"/>
      <c r="B82" s="25" t="s">
        <v>249</v>
      </c>
      <c r="C82" s="1">
        <f t="shared" si="3"/>
        <v>29</v>
      </c>
      <c r="D82" s="23" t="s">
        <v>147</v>
      </c>
      <c r="E82" s="1">
        <f t="shared" si="4"/>
        <v>96</v>
      </c>
      <c r="F82" s="23" t="s">
        <v>146</v>
      </c>
      <c r="G82" s="1">
        <f t="shared" si="5"/>
        <v>147</v>
      </c>
      <c r="H82" s="11" t="s">
        <v>289</v>
      </c>
      <c r="I82" s="11">
        <v>40</v>
      </c>
      <c r="J82" s="11">
        <v>22</v>
      </c>
      <c r="K82" s="18" t="s">
        <v>291</v>
      </c>
      <c r="L82" s="11">
        <v>11.88</v>
      </c>
      <c r="N82" s="11">
        <v>853498</v>
      </c>
    </row>
    <row r="83" spans="1:14" x14ac:dyDescent="0.3">
      <c r="A83" s="21" t="s">
        <v>343</v>
      </c>
      <c r="B83" s="22" t="s">
        <v>15</v>
      </c>
      <c r="C83" s="1"/>
      <c r="D83" s="23"/>
      <c r="E83" s="1"/>
      <c r="F83" s="23"/>
      <c r="G83" s="1"/>
    </row>
    <row r="84" spans="1:14" ht="43.2" x14ac:dyDescent="0.3">
      <c r="A84" s="24"/>
      <c r="B84" s="28" t="s">
        <v>250</v>
      </c>
      <c r="C84" s="1">
        <f t="shared" si="3"/>
        <v>29</v>
      </c>
      <c r="D84" s="23" t="s">
        <v>148</v>
      </c>
      <c r="E84" s="1">
        <f t="shared" si="4"/>
        <v>95</v>
      </c>
      <c r="F84" s="23" t="s">
        <v>149</v>
      </c>
      <c r="G84" s="1">
        <f t="shared" si="5"/>
        <v>100</v>
      </c>
      <c r="H84" s="11" t="s">
        <v>289</v>
      </c>
      <c r="I84" s="20"/>
      <c r="J84" s="11">
        <v>22</v>
      </c>
      <c r="K84" s="18" t="s">
        <v>291</v>
      </c>
      <c r="L84" s="20"/>
    </row>
    <row r="85" spans="1:14" ht="43.2" x14ac:dyDescent="0.3">
      <c r="A85" s="24"/>
      <c r="B85" s="28" t="s">
        <v>251</v>
      </c>
      <c r="C85" s="1">
        <f t="shared" si="3"/>
        <v>29</v>
      </c>
      <c r="D85" s="23" t="s">
        <v>148</v>
      </c>
      <c r="E85" s="1">
        <f t="shared" si="4"/>
        <v>95</v>
      </c>
      <c r="F85" s="23" t="s">
        <v>149</v>
      </c>
      <c r="G85" s="1">
        <f t="shared" si="5"/>
        <v>100</v>
      </c>
      <c r="H85" s="11" t="s">
        <v>289</v>
      </c>
      <c r="I85" s="20"/>
      <c r="J85" s="11">
        <v>22</v>
      </c>
      <c r="K85" s="18" t="s">
        <v>291</v>
      </c>
      <c r="L85" s="20"/>
    </row>
    <row r="86" spans="1:14" ht="43.2" x14ac:dyDescent="0.3">
      <c r="A86" s="24"/>
      <c r="B86" s="28" t="s">
        <v>78</v>
      </c>
      <c r="C86" s="1">
        <f t="shared" si="3"/>
        <v>29</v>
      </c>
      <c r="D86" s="23" t="s">
        <v>148</v>
      </c>
      <c r="E86" s="1">
        <f t="shared" si="4"/>
        <v>95</v>
      </c>
      <c r="F86" s="23" t="s">
        <v>149</v>
      </c>
      <c r="G86" s="1">
        <f t="shared" si="5"/>
        <v>100</v>
      </c>
      <c r="H86" s="11" t="s">
        <v>289</v>
      </c>
      <c r="I86" s="20"/>
      <c r="J86" s="11">
        <v>22</v>
      </c>
      <c r="K86" s="18" t="s">
        <v>291</v>
      </c>
      <c r="L86" s="20"/>
    </row>
    <row r="87" spans="1:14" x14ac:dyDescent="0.3">
      <c r="A87" s="21" t="s">
        <v>344</v>
      </c>
      <c r="B87" s="22" t="s">
        <v>16</v>
      </c>
      <c r="C87" s="1"/>
      <c r="D87" s="23"/>
      <c r="E87" s="1"/>
      <c r="F87" s="23"/>
      <c r="G87" s="1"/>
    </row>
    <row r="88" spans="1:14" ht="43.2" x14ac:dyDescent="0.3">
      <c r="A88" s="24"/>
      <c r="B88" s="28" t="s">
        <v>250</v>
      </c>
      <c r="C88" s="1">
        <f t="shared" si="3"/>
        <v>29</v>
      </c>
      <c r="D88" s="23" t="s">
        <v>147</v>
      </c>
      <c r="E88" s="1">
        <f t="shared" si="4"/>
        <v>96</v>
      </c>
      <c r="F88" s="23" t="s">
        <v>150</v>
      </c>
      <c r="G88" s="1">
        <f t="shared" si="5"/>
        <v>101</v>
      </c>
      <c r="H88" s="11" t="s">
        <v>289</v>
      </c>
      <c r="I88" s="20"/>
      <c r="J88" s="11">
        <v>22</v>
      </c>
      <c r="K88" s="18" t="s">
        <v>291</v>
      </c>
      <c r="L88" s="20"/>
    </row>
    <row r="89" spans="1:14" ht="43.2" x14ac:dyDescent="0.3">
      <c r="A89" s="24"/>
      <c r="B89" s="28" t="s">
        <v>251</v>
      </c>
      <c r="C89" s="1">
        <f t="shared" si="3"/>
        <v>29</v>
      </c>
      <c r="D89" s="23" t="s">
        <v>147</v>
      </c>
      <c r="E89" s="1">
        <f t="shared" si="4"/>
        <v>96</v>
      </c>
      <c r="F89" s="23" t="s">
        <v>150</v>
      </c>
      <c r="G89" s="1">
        <f t="shared" si="5"/>
        <v>101</v>
      </c>
      <c r="H89" s="11" t="s">
        <v>289</v>
      </c>
      <c r="I89" s="20"/>
      <c r="J89" s="11">
        <v>22</v>
      </c>
      <c r="K89" s="18" t="s">
        <v>291</v>
      </c>
      <c r="L89" s="20"/>
    </row>
    <row r="90" spans="1:14" ht="43.2" x14ac:dyDescent="0.3">
      <c r="A90" s="24"/>
      <c r="B90" s="28" t="s">
        <v>78</v>
      </c>
      <c r="C90" s="1">
        <f t="shared" si="3"/>
        <v>29</v>
      </c>
      <c r="D90" s="23" t="s">
        <v>147</v>
      </c>
      <c r="E90" s="1">
        <f t="shared" si="4"/>
        <v>96</v>
      </c>
      <c r="F90" s="23" t="s">
        <v>150</v>
      </c>
      <c r="G90" s="1">
        <f t="shared" si="5"/>
        <v>101</v>
      </c>
      <c r="H90" s="11" t="s">
        <v>289</v>
      </c>
      <c r="I90" s="20"/>
      <c r="J90" s="11">
        <v>22</v>
      </c>
      <c r="K90" s="18" t="s">
        <v>291</v>
      </c>
      <c r="L90" s="20"/>
    </row>
    <row r="91" spans="1:14" x14ac:dyDescent="0.3">
      <c r="A91" s="21" t="s">
        <v>345</v>
      </c>
      <c r="B91" s="22" t="s">
        <v>17</v>
      </c>
      <c r="C91" s="1"/>
      <c r="D91" s="23"/>
      <c r="E91" s="1"/>
      <c r="F91" s="23"/>
      <c r="G91" s="1"/>
    </row>
    <row r="92" spans="1:14" ht="43.2" x14ac:dyDescent="0.3">
      <c r="A92" s="24"/>
      <c r="B92" s="28" t="s">
        <v>250</v>
      </c>
      <c r="C92" s="1">
        <f t="shared" si="3"/>
        <v>29</v>
      </c>
      <c r="D92" s="23" t="s">
        <v>152</v>
      </c>
      <c r="E92" s="1">
        <f t="shared" si="4"/>
        <v>91</v>
      </c>
      <c r="F92" s="23" t="s">
        <v>151</v>
      </c>
      <c r="G92" s="1">
        <f t="shared" si="5"/>
        <v>125</v>
      </c>
      <c r="H92" s="11" t="s">
        <v>289</v>
      </c>
      <c r="I92" s="20"/>
      <c r="J92" s="11">
        <v>22</v>
      </c>
      <c r="K92" s="18" t="s">
        <v>291</v>
      </c>
      <c r="L92" s="20"/>
    </row>
    <row r="93" spans="1:14" ht="43.2" x14ac:dyDescent="0.3">
      <c r="A93" s="24"/>
      <c r="B93" s="28" t="s">
        <v>251</v>
      </c>
      <c r="C93" s="1">
        <f t="shared" si="3"/>
        <v>29</v>
      </c>
      <c r="D93" s="23" t="s">
        <v>152</v>
      </c>
      <c r="E93" s="1">
        <f t="shared" si="4"/>
        <v>91</v>
      </c>
      <c r="F93" s="23" t="s">
        <v>151</v>
      </c>
      <c r="G93" s="1">
        <f t="shared" si="5"/>
        <v>125</v>
      </c>
      <c r="H93" s="11" t="s">
        <v>289</v>
      </c>
      <c r="I93" s="20"/>
      <c r="J93" s="11">
        <v>22</v>
      </c>
      <c r="K93" s="18" t="s">
        <v>291</v>
      </c>
      <c r="L93" s="20"/>
    </row>
    <row r="94" spans="1:14" ht="43.2" x14ac:dyDescent="0.3">
      <c r="A94" s="24"/>
      <c r="B94" s="28" t="s">
        <v>78</v>
      </c>
      <c r="C94" s="1">
        <f t="shared" si="3"/>
        <v>29</v>
      </c>
      <c r="D94" s="23" t="s">
        <v>152</v>
      </c>
      <c r="E94" s="1">
        <f t="shared" si="4"/>
        <v>91</v>
      </c>
      <c r="F94" s="23" t="s">
        <v>151</v>
      </c>
      <c r="G94" s="1">
        <f t="shared" si="5"/>
        <v>125</v>
      </c>
      <c r="H94" s="11" t="s">
        <v>289</v>
      </c>
      <c r="I94" s="20"/>
      <c r="J94" s="11">
        <v>22</v>
      </c>
      <c r="K94" s="18" t="s">
        <v>291</v>
      </c>
      <c r="L94" s="20"/>
    </row>
    <row r="95" spans="1:14" x14ac:dyDescent="0.3">
      <c r="A95" s="21" t="s">
        <v>346</v>
      </c>
      <c r="B95" s="22" t="s">
        <v>18</v>
      </c>
      <c r="C95" s="1"/>
      <c r="D95" s="23"/>
      <c r="E95" s="1"/>
      <c r="F95" s="23"/>
      <c r="G95" s="1"/>
    </row>
    <row r="96" spans="1:14" ht="43.2" x14ac:dyDescent="0.3">
      <c r="A96" s="24"/>
      <c r="B96" s="25" t="s">
        <v>153</v>
      </c>
      <c r="C96" s="1">
        <f t="shared" si="3"/>
        <v>27</v>
      </c>
      <c r="D96" s="23" t="s">
        <v>154</v>
      </c>
      <c r="E96" s="1">
        <f t="shared" si="4"/>
        <v>95</v>
      </c>
      <c r="F96" s="23" t="s">
        <v>155</v>
      </c>
      <c r="G96" s="1">
        <f t="shared" si="5"/>
        <v>79</v>
      </c>
      <c r="H96" s="11" t="s">
        <v>289</v>
      </c>
      <c r="I96" s="11">
        <v>20</v>
      </c>
      <c r="J96" s="11">
        <v>22</v>
      </c>
      <c r="K96" s="18" t="s">
        <v>291</v>
      </c>
      <c r="L96" s="11">
        <v>15.57</v>
      </c>
      <c r="N96" s="11">
        <v>853502</v>
      </c>
    </row>
    <row r="97" spans="1:14" x14ac:dyDescent="0.3">
      <c r="A97" s="21" t="s">
        <v>347</v>
      </c>
      <c r="B97" s="22" t="s">
        <v>19</v>
      </c>
      <c r="C97" s="1"/>
      <c r="D97" s="23"/>
      <c r="E97" s="1"/>
      <c r="F97" s="23"/>
      <c r="G97" s="1"/>
    </row>
    <row r="98" spans="1:14" ht="43.2" x14ac:dyDescent="0.3">
      <c r="A98" s="24"/>
      <c r="B98" s="25" t="s">
        <v>156</v>
      </c>
      <c r="C98" s="1">
        <f t="shared" si="3"/>
        <v>29</v>
      </c>
      <c r="D98" s="23" t="s">
        <v>157</v>
      </c>
      <c r="E98" s="1">
        <f t="shared" si="4"/>
        <v>94</v>
      </c>
      <c r="F98" s="23" t="s">
        <v>158</v>
      </c>
      <c r="G98" s="1">
        <f t="shared" si="5"/>
        <v>81</v>
      </c>
      <c r="H98" s="11" t="s">
        <v>289</v>
      </c>
      <c r="I98" s="11">
        <v>140</v>
      </c>
      <c r="J98" s="11">
        <v>22</v>
      </c>
      <c r="K98" s="18" t="s">
        <v>291</v>
      </c>
      <c r="L98" s="11">
        <v>20.74</v>
      </c>
      <c r="N98" s="11">
        <v>851795</v>
      </c>
    </row>
    <row r="99" spans="1:14" x14ac:dyDescent="0.3">
      <c r="A99" s="21" t="s">
        <v>348</v>
      </c>
      <c r="B99" s="22" t="s">
        <v>20</v>
      </c>
      <c r="C99" s="1"/>
      <c r="D99" s="23"/>
      <c r="E99" s="1"/>
      <c r="F99" s="23"/>
      <c r="G99" s="1"/>
    </row>
    <row r="100" spans="1:14" ht="43.2" x14ac:dyDescent="0.3">
      <c r="A100" s="24"/>
      <c r="B100" s="25" t="s">
        <v>159</v>
      </c>
      <c r="C100" s="1">
        <f t="shared" si="3"/>
        <v>29</v>
      </c>
      <c r="D100" s="23" t="s">
        <v>154</v>
      </c>
      <c r="E100" s="1">
        <f t="shared" si="4"/>
        <v>95</v>
      </c>
      <c r="F100" s="23" t="s">
        <v>160</v>
      </c>
      <c r="G100" s="1">
        <f t="shared" si="5"/>
        <v>65</v>
      </c>
      <c r="H100" s="11" t="s">
        <v>289</v>
      </c>
      <c r="I100" s="20"/>
      <c r="J100" s="11">
        <v>22</v>
      </c>
      <c r="K100" s="18" t="s">
        <v>291</v>
      </c>
      <c r="L100" s="20"/>
    </row>
    <row r="101" spans="1:14" x14ac:dyDescent="0.3">
      <c r="A101" s="21" t="s">
        <v>349</v>
      </c>
      <c r="B101" s="22" t="s">
        <v>21</v>
      </c>
      <c r="C101" s="1"/>
      <c r="D101" s="23"/>
      <c r="E101" s="1"/>
      <c r="F101" s="23"/>
      <c r="G101" s="1"/>
    </row>
    <row r="102" spans="1:14" ht="43.2" x14ac:dyDescent="0.3">
      <c r="A102" s="24"/>
      <c r="B102" s="25" t="s">
        <v>161</v>
      </c>
      <c r="C102" s="1">
        <f t="shared" si="3"/>
        <v>29</v>
      </c>
      <c r="D102" s="23" t="s">
        <v>157</v>
      </c>
      <c r="E102" s="1">
        <f t="shared" si="4"/>
        <v>94</v>
      </c>
      <c r="F102" s="23" t="s">
        <v>162</v>
      </c>
      <c r="G102" s="1">
        <f t="shared" si="5"/>
        <v>64</v>
      </c>
      <c r="H102" s="11" t="s">
        <v>289</v>
      </c>
      <c r="I102" s="11">
        <v>50</v>
      </c>
      <c r="J102" s="11">
        <v>22</v>
      </c>
      <c r="K102" s="18" t="s">
        <v>291</v>
      </c>
      <c r="L102" s="11">
        <v>15.57</v>
      </c>
      <c r="N102" s="11">
        <v>851837</v>
      </c>
    </row>
    <row r="103" spans="1:14" x14ac:dyDescent="0.3">
      <c r="A103" s="21" t="s">
        <v>350</v>
      </c>
      <c r="B103" s="22" t="s">
        <v>22</v>
      </c>
      <c r="C103" s="1"/>
      <c r="D103" s="23"/>
      <c r="E103" s="1"/>
      <c r="F103" s="23"/>
      <c r="G103" s="1"/>
    </row>
    <row r="104" spans="1:14" ht="43.2" x14ac:dyDescent="0.3">
      <c r="A104" s="24"/>
      <c r="B104" s="25" t="s">
        <v>163</v>
      </c>
      <c r="C104" s="1">
        <f t="shared" si="3"/>
        <v>29</v>
      </c>
      <c r="D104" s="23" t="s">
        <v>164</v>
      </c>
      <c r="E104" s="1">
        <f t="shared" si="4"/>
        <v>100</v>
      </c>
      <c r="F104" s="23" t="s">
        <v>165</v>
      </c>
      <c r="G104" s="1">
        <f t="shared" si="5"/>
        <v>107</v>
      </c>
      <c r="H104" s="11" t="s">
        <v>289</v>
      </c>
      <c r="I104" s="20"/>
      <c r="J104" s="11">
        <v>22</v>
      </c>
      <c r="K104" s="18" t="s">
        <v>291</v>
      </c>
      <c r="L104" s="20"/>
    </row>
    <row r="105" spans="1:14" x14ac:dyDescent="0.3">
      <c r="A105" s="21" t="s">
        <v>351</v>
      </c>
      <c r="B105" s="22" t="s">
        <v>23</v>
      </c>
      <c r="C105" s="1"/>
      <c r="D105" s="23"/>
      <c r="E105" s="1"/>
      <c r="F105" s="23"/>
      <c r="G105" s="1"/>
    </row>
    <row r="106" spans="1:14" ht="57.6" x14ac:dyDescent="0.3">
      <c r="A106" s="24"/>
      <c r="B106" s="25" t="s">
        <v>166</v>
      </c>
      <c r="C106" s="1">
        <f t="shared" si="3"/>
        <v>28</v>
      </c>
      <c r="D106" s="23" t="s">
        <v>172</v>
      </c>
      <c r="E106" s="1">
        <f t="shared" si="4"/>
        <v>96</v>
      </c>
      <c r="F106" s="23" t="s">
        <v>171</v>
      </c>
      <c r="G106" s="1">
        <f t="shared" si="5"/>
        <v>226</v>
      </c>
      <c r="H106" s="11" t="s">
        <v>289</v>
      </c>
      <c r="I106" s="11">
        <v>1</v>
      </c>
      <c r="J106" s="11">
        <v>9.5</v>
      </c>
      <c r="K106" s="18" t="s">
        <v>291</v>
      </c>
      <c r="L106" s="11">
        <v>64.349999999999994</v>
      </c>
    </row>
    <row r="107" spans="1:14" ht="57.6" x14ac:dyDescent="0.3">
      <c r="A107" s="24"/>
      <c r="B107" s="25" t="s">
        <v>167</v>
      </c>
      <c r="C107" s="1">
        <f t="shared" si="3"/>
        <v>28</v>
      </c>
      <c r="D107" s="23" t="s">
        <v>172</v>
      </c>
      <c r="E107" s="1">
        <f t="shared" si="4"/>
        <v>96</v>
      </c>
      <c r="F107" s="23" t="s">
        <v>171</v>
      </c>
      <c r="G107" s="1">
        <f t="shared" si="5"/>
        <v>226</v>
      </c>
      <c r="H107" s="11" t="s">
        <v>289</v>
      </c>
      <c r="I107" s="11">
        <v>2</v>
      </c>
      <c r="J107" s="11">
        <v>9.5</v>
      </c>
      <c r="K107" s="18" t="s">
        <v>291</v>
      </c>
      <c r="L107" s="11">
        <v>64.349999999999994</v>
      </c>
      <c r="N107" s="11">
        <v>853569</v>
      </c>
    </row>
    <row r="108" spans="1:14" ht="57.6" x14ac:dyDescent="0.3">
      <c r="A108" s="24"/>
      <c r="B108" s="25" t="s">
        <v>168</v>
      </c>
      <c r="C108" s="1">
        <f t="shared" si="3"/>
        <v>28</v>
      </c>
      <c r="D108" s="23" t="s">
        <v>172</v>
      </c>
      <c r="E108" s="1">
        <f t="shared" si="4"/>
        <v>96</v>
      </c>
      <c r="F108" s="23" t="s">
        <v>171</v>
      </c>
      <c r="G108" s="1">
        <f t="shared" si="5"/>
        <v>226</v>
      </c>
      <c r="H108" s="11" t="s">
        <v>289</v>
      </c>
      <c r="I108" s="11">
        <v>2</v>
      </c>
      <c r="J108" s="11">
        <v>9.5</v>
      </c>
      <c r="K108" s="18" t="s">
        <v>291</v>
      </c>
      <c r="L108" s="11">
        <v>64.349999999999994</v>
      </c>
      <c r="N108" s="11">
        <v>853580</v>
      </c>
    </row>
    <row r="109" spans="1:14" ht="57.6" x14ac:dyDescent="0.3">
      <c r="A109" s="24"/>
      <c r="B109" s="25" t="s">
        <v>169</v>
      </c>
      <c r="C109" s="1">
        <f t="shared" si="3"/>
        <v>29</v>
      </c>
      <c r="D109" s="23" t="s">
        <v>172</v>
      </c>
      <c r="E109" s="1">
        <f t="shared" si="4"/>
        <v>96</v>
      </c>
      <c r="F109" s="23" t="s">
        <v>171</v>
      </c>
      <c r="G109" s="1">
        <f t="shared" si="5"/>
        <v>226</v>
      </c>
      <c r="H109" s="11" t="s">
        <v>289</v>
      </c>
      <c r="I109" s="11">
        <v>1</v>
      </c>
      <c r="J109" s="11">
        <v>9.5</v>
      </c>
      <c r="K109" s="18" t="s">
        <v>291</v>
      </c>
      <c r="L109" s="11">
        <v>64.349999999999994</v>
      </c>
      <c r="N109" s="11">
        <v>853664</v>
      </c>
    </row>
    <row r="110" spans="1:14" ht="57.6" x14ac:dyDescent="0.3">
      <c r="A110" s="24"/>
      <c r="B110" s="25" t="s">
        <v>170</v>
      </c>
      <c r="C110" s="1">
        <f t="shared" si="3"/>
        <v>29</v>
      </c>
      <c r="D110" s="23" t="s">
        <v>172</v>
      </c>
      <c r="E110" s="1">
        <f t="shared" si="4"/>
        <v>96</v>
      </c>
      <c r="F110" s="23" t="s">
        <v>171</v>
      </c>
      <c r="G110" s="1">
        <f t="shared" si="5"/>
        <v>226</v>
      </c>
      <c r="H110" s="11" t="s">
        <v>289</v>
      </c>
      <c r="I110" s="11">
        <v>2</v>
      </c>
      <c r="J110" s="11">
        <v>9.5</v>
      </c>
      <c r="K110" s="18" t="s">
        <v>291</v>
      </c>
      <c r="L110" s="11">
        <v>64.349999999999994</v>
      </c>
      <c r="N110" s="11">
        <v>853665</v>
      </c>
    </row>
    <row r="111" spans="1:14" x14ac:dyDescent="0.3">
      <c r="A111" s="21" t="s">
        <v>352</v>
      </c>
      <c r="B111" s="22" t="s">
        <v>24</v>
      </c>
      <c r="C111" s="1"/>
      <c r="D111" s="23"/>
      <c r="E111" s="1"/>
      <c r="F111" s="23"/>
      <c r="G111" s="1"/>
    </row>
    <row r="112" spans="1:14" ht="57.6" x14ac:dyDescent="0.3">
      <c r="A112" s="24"/>
      <c r="B112" s="25" t="s">
        <v>173</v>
      </c>
      <c r="C112" s="1">
        <f t="shared" si="3"/>
        <v>30</v>
      </c>
      <c r="D112" s="23" t="s">
        <v>172</v>
      </c>
      <c r="E112" s="1">
        <f t="shared" si="4"/>
        <v>96</v>
      </c>
      <c r="F112" s="23" t="s">
        <v>178</v>
      </c>
      <c r="G112" s="1">
        <f t="shared" si="5"/>
        <v>226</v>
      </c>
      <c r="H112" s="11" t="s">
        <v>289</v>
      </c>
      <c r="I112" s="11">
        <v>1</v>
      </c>
      <c r="J112" s="11">
        <v>9.5</v>
      </c>
      <c r="K112" s="18" t="s">
        <v>291</v>
      </c>
      <c r="L112" s="11">
        <v>64.349999999999994</v>
      </c>
    </row>
    <row r="113" spans="1:14" ht="57.6" x14ac:dyDescent="0.3">
      <c r="A113" s="24"/>
      <c r="B113" s="25" t="s">
        <v>174</v>
      </c>
      <c r="C113" s="1">
        <f t="shared" si="3"/>
        <v>30</v>
      </c>
      <c r="D113" s="23" t="s">
        <v>172</v>
      </c>
      <c r="E113" s="1">
        <f t="shared" si="4"/>
        <v>96</v>
      </c>
      <c r="F113" s="23" t="s">
        <v>178</v>
      </c>
      <c r="G113" s="1">
        <f t="shared" si="5"/>
        <v>226</v>
      </c>
      <c r="H113" s="11" t="s">
        <v>289</v>
      </c>
      <c r="I113" s="11">
        <v>1</v>
      </c>
      <c r="J113" s="11">
        <v>9.5</v>
      </c>
      <c r="K113" s="18" t="s">
        <v>291</v>
      </c>
      <c r="L113" s="11">
        <v>64.349999999999994</v>
      </c>
      <c r="N113" s="11">
        <v>853666</v>
      </c>
    </row>
    <row r="114" spans="1:14" ht="57.6" x14ac:dyDescent="0.3">
      <c r="A114" s="24"/>
      <c r="B114" s="25" t="s">
        <v>175</v>
      </c>
      <c r="C114" s="1">
        <f t="shared" si="3"/>
        <v>30</v>
      </c>
      <c r="D114" s="23" t="s">
        <v>172</v>
      </c>
      <c r="E114" s="1">
        <f t="shared" si="4"/>
        <v>96</v>
      </c>
      <c r="F114" s="23" t="s">
        <v>178</v>
      </c>
      <c r="G114" s="1">
        <f t="shared" si="5"/>
        <v>226</v>
      </c>
      <c r="H114" s="11" t="s">
        <v>289</v>
      </c>
      <c r="I114" s="11">
        <v>1</v>
      </c>
      <c r="J114" s="11">
        <v>9.5</v>
      </c>
      <c r="K114" s="18" t="s">
        <v>291</v>
      </c>
      <c r="L114" s="11">
        <v>64.349999999999994</v>
      </c>
      <c r="N114" s="11">
        <v>854542</v>
      </c>
    </row>
    <row r="115" spans="1:14" ht="57.6" x14ac:dyDescent="0.3">
      <c r="A115" s="24"/>
      <c r="B115" s="25" t="s">
        <v>176</v>
      </c>
      <c r="C115" s="1">
        <f t="shared" si="3"/>
        <v>30</v>
      </c>
      <c r="D115" s="23" t="s">
        <v>172</v>
      </c>
      <c r="E115" s="1">
        <f t="shared" si="4"/>
        <v>96</v>
      </c>
      <c r="F115" s="23" t="s">
        <v>178</v>
      </c>
      <c r="G115" s="1">
        <f t="shared" si="5"/>
        <v>226</v>
      </c>
      <c r="H115" s="11" t="s">
        <v>289</v>
      </c>
      <c r="I115" s="11">
        <v>2</v>
      </c>
      <c r="J115" s="11">
        <v>9.5</v>
      </c>
      <c r="K115" s="18" t="s">
        <v>291</v>
      </c>
      <c r="L115" s="11">
        <v>64.349999999999994</v>
      </c>
      <c r="N115" s="11">
        <v>880156</v>
      </c>
    </row>
    <row r="116" spans="1:14" ht="57.6" x14ac:dyDescent="0.3">
      <c r="A116" s="24"/>
      <c r="B116" s="25" t="s">
        <v>177</v>
      </c>
      <c r="C116" s="1">
        <f t="shared" si="3"/>
        <v>30</v>
      </c>
      <c r="D116" s="23" t="s">
        <v>172</v>
      </c>
      <c r="E116" s="1">
        <f t="shared" si="4"/>
        <v>96</v>
      </c>
      <c r="F116" s="23" t="s">
        <v>178</v>
      </c>
      <c r="G116" s="1">
        <f t="shared" si="5"/>
        <v>226</v>
      </c>
      <c r="H116" s="11" t="s">
        <v>289</v>
      </c>
      <c r="I116" s="11">
        <v>1</v>
      </c>
      <c r="J116" s="11">
        <v>9.5</v>
      </c>
      <c r="K116" s="18" t="s">
        <v>291</v>
      </c>
      <c r="L116" s="11">
        <v>64.349999999999994</v>
      </c>
      <c r="N116" s="11">
        <v>853667</v>
      </c>
    </row>
    <row r="117" spans="1:14" x14ac:dyDescent="0.3">
      <c r="A117" s="21" t="s">
        <v>353</v>
      </c>
      <c r="B117" s="22" t="s">
        <v>25</v>
      </c>
      <c r="C117" s="1"/>
      <c r="D117" s="23"/>
      <c r="E117" s="1"/>
      <c r="F117" s="23"/>
      <c r="G117" s="1"/>
    </row>
    <row r="118" spans="1:14" ht="57.6" x14ac:dyDescent="0.3">
      <c r="A118" s="24"/>
      <c r="B118" s="25" t="s">
        <v>179</v>
      </c>
      <c r="C118" s="1">
        <f t="shared" si="3"/>
        <v>29</v>
      </c>
      <c r="D118" s="23" t="s">
        <v>172</v>
      </c>
      <c r="E118" s="1">
        <f t="shared" si="4"/>
        <v>96</v>
      </c>
      <c r="F118" s="23" t="s">
        <v>184</v>
      </c>
      <c r="G118" s="1">
        <f t="shared" si="5"/>
        <v>226</v>
      </c>
      <c r="H118" s="11" t="s">
        <v>289</v>
      </c>
      <c r="I118" s="11">
        <v>1</v>
      </c>
      <c r="J118" s="11">
        <v>9.5</v>
      </c>
      <c r="K118" s="18" t="s">
        <v>291</v>
      </c>
      <c r="L118" s="11">
        <v>64.349999999999994</v>
      </c>
    </row>
    <row r="119" spans="1:14" ht="57.6" x14ac:dyDescent="0.3">
      <c r="A119" s="24"/>
      <c r="B119" s="25" t="s">
        <v>180</v>
      </c>
      <c r="C119" s="1">
        <f t="shared" si="3"/>
        <v>29</v>
      </c>
      <c r="D119" s="23" t="s">
        <v>172</v>
      </c>
      <c r="E119" s="1">
        <f t="shared" si="4"/>
        <v>96</v>
      </c>
      <c r="F119" s="23" t="s">
        <v>184</v>
      </c>
      <c r="G119" s="1">
        <f t="shared" si="5"/>
        <v>226</v>
      </c>
      <c r="H119" s="11" t="s">
        <v>289</v>
      </c>
      <c r="I119" s="11">
        <v>1</v>
      </c>
      <c r="J119" s="11">
        <v>9.5</v>
      </c>
      <c r="K119" s="18" t="s">
        <v>291</v>
      </c>
      <c r="L119" s="11">
        <v>64.349999999999994</v>
      </c>
      <c r="N119" s="11">
        <v>853613</v>
      </c>
    </row>
    <row r="120" spans="1:14" ht="57.6" x14ac:dyDescent="0.3">
      <c r="A120" s="24"/>
      <c r="B120" s="25" t="s">
        <v>181</v>
      </c>
      <c r="C120" s="1">
        <f t="shared" si="3"/>
        <v>29</v>
      </c>
      <c r="D120" s="23" t="s">
        <v>172</v>
      </c>
      <c r="E120" s="1">
        <f t="shared" si="4"/>
        <v>96</v>
      </c>
      <c r="F120" s="23" t="s">
        <v>184</v>
      </c>
      <c r="G120" s="1">
        <f t="shared" si="5"/>
        <v>226</v>
      </c>
      <c r="H120" s="11" t="s">
        <v>289</v>
      </c>
      <c r="I120" s="11">
        <v>1</v>
      </c>
      <c r="J120" s="11">
        <v>9.5</v>
      </c>
      <c r="K120" s="18" t="s">
        <v>291</v>
      </c>
      <c r="L120" s="11">
        <v>64.349999999999994</v>
      </c>
      <c r="N120" s="11">
        <v>853579</v>
      </c>
    </row>
    <row r="121" spans="1:14" ht="57.6" x14ac:dyDescent="0.3">
      <c r="A121" s="24"/>
      <c r="B121" s="25" t="s">
        <v>182</v>
      </c>
      <c r="C121" s="1">
        <f t="shared" si="3"/>
        <v>30</v>
      </c>
      <c r="D121" s="23" t="s">
        <v>172</v>
      </c>
      <c r="E121" s="1">
        <f t="shared" si="4"/>
        <v>96</v>
      </c>
      <c r="F121" s="23" t="s">
        <v>184</v>
      </c>
      <c r="G121" s="1">
        <f t="shared" si="5"/>
        <v>226</v>
      </c>
      <c r="H121" s="11" t="s">
        <v>289</v>
      </c>
      <c r="I121" s="11">
        <v>1</v>
      </c>
      <c r="J121" s="11">
        <v>9.5</v>
      </c>
      <c r="K121" s="18" t="s">
        <v>291</v>
      </c>
      <c r="L121" s="11">
        <v>64.349999999999994</v>
      </c>
      <c r="N121" s="11">
        <v>853668</v>
      </c>
    </row>
    <row r="122" spans="1:14" ht="57.6" x14ac:dyDescent="0.3">
      <c r="A122" s="24"/>
      <c r="B122" s="25" t="s">
        <v>183</v>
      </c>
      <c r="C122" s="1">
        <f t="shared" si="3"/>
        <v>30</v>
      </c>
      <c r="D122" s="23" t="s">
        <v>172</v>
      </c>
      <c r="E122" s="1">
        <f t="shared" si="4"/>
        <v>96</v>
      </c>
      <c r="F122" s="23" t="s">
        <v>184</v>
      </c>
      <c r="G122" s="1">
        <f t="shared" si="5"/>
        <v>226</v>
      </c>
      <c r="H122" s="11" t="s">
        <v>289</v>
      </c>
      <c r="I122" s="11">
        <v>1</v>
      </c>
      <c r="J122" s="11">
        <v>9.5</v>
      </c>
      <c r="K122" s="18" t="s">
        <v>291</v>
      </c>
      <c r="L122" s="11">
        <v>64.349999999999994</v>
      </c>
      <c r="N122" s="11">
        <v>853669</v>
      </c>
    </row>
    <row r="123" spans="1:14" x14ac:dyDescent="0.3">
      <c r="A123" s="21" t="s">
        <v>354</v>
      </c>
      <c r="B123" s="22" t="s">
        <v>252</v>
      </c>
      <c r="C123" s="1"/>
      <c r="D123" s="23"/>
      <c r="E123" s="1"/>
      <c r="F123" s="23"/>
      <c r="G123" s="1"/>
    </row>
    <row r="124" spans="1:14" ht="57.6" x14ac:dyDescent="0.3">
      <c r="A124" s="24"/>
      <c r="B124" s="25" t="s">
        <v>266</v>
      </c>
      <c r="C124" s="1">
        <f t="shared" si="3"/>
        <v>21</v>
      </c>
      <c r="D124" s="23" t="s">
        <v>268</v>
      </c>
      <c r="E124" s="1">
        <f t="shared" si="4"/>
        <v>95</v>
      </c>
      <c r="F124" s="23" t="s">
        <v>267</v>
      </c>
      <c r="G124" s="1">
        <f t="shared" si="5"/>
        <v>245</v>
      </c>
      <c r="H124" s="11" t="s">
        <v>289</v>
      </c>
      <c r="I124" s="11">
        <v>2</v>
      </c>
      <c r="J124" s="11">
        <v>9.5</v>
      </c>
      <c r="K124" s="18" t="s">
        <v>291</v>
      </c>
      <c r="L124" s="11">
        <v>71</v>
      </c>
      <c r="N124" s="11">
        <v>853872</v>
      </c>
    </row>
    <row r="125" spans="1:14" ht="57.6" x14ac:dyDescent="0.3">
      <c r="A125" s="24"/>
      <c r="B125" s="27" t="s">
        <v>269</v>
      </c>
      <c r="C125" s="1">
        <f t="shared" si="3"/>
        <v>18</v>
      </c>
      <c r="D125" s="23" t="s">
        <v>274</v>
      </c>
      <c r="E125" s="1">
        <f t="shared" si="4"/>
        <v>94</v>
      </c>
      <c r="F125" s="23" t="s">
        <v>267</v>
      </c>
      <c r="G125" s="1">
        <f t="shared" si="5"/>
        <v>245</v>
      </c>
      <c r="H125" s="11" t="s">
        <v>289</v>
      </c>
      <c r="I125" s="11">
        <v>1</v>
      </c>
      <c r="J125" s="11">
        <v>9.5</v>
      </c>
      <c r="K125" s="18" t="s">
        <v>291</v>
      </c>
      <c r="L125" s="11">
        <v>71</v>
      </c>
      <c r="N125" s="11">
        <v>853875</v>
      </c>
    </row>
    <row r="126" spans="1:14" ht="57.6" x14ac:dyDescent="0.3">
      <c r="A126" s="24"/>
      <c r="B126" s="27" t="s">
        <v>270</v>
      </c>
      <c r="C126" s="1">
        <f t="shared" si="3"/>
        <v>18</v>
      </c>
      <c r="D126" s="23" t="s">
        <v>268</v>
      </c>
      <c r="E126" s="1">
        <f t="shared" si="4"/>
        <v>95</v>
      </c>
      <c r="F126" s="23" t="s">
        <v>267</v>
      </c>
      <c r="G126" s="1">
        <f t="shared" si="5"/>
        <v>245</v>
      </c>
      <c r="H126" s="11" t="s">
        <v>289</v>
      </c>
      <c r="I126" s="11">
        <v>1</v>
      </c>
      <c r="J126" s="11">
        <v>9.5</v>
      </c>
      <c r="K126" s="18" t="s">
        <v>291</v>
      </c>
      <c r="L126" s="11">
        <v>71</v>
      </c>
      <c r="N126" s="11">
        <v>853878</v>
      </c>
    </row>
    <row r="127" spans="1:14" ht="57.6" x14ac:dyDescent="0.3">
      <c r="A127" s="24"/>
      <c r="B127" s="27" t="s">
        <v>271</v>
      </c>
      <c r="C127" s="1">
        <f t="shared" si="3"/>
        <v>20</v>
      </c>
      <c r="D127" s="23" t="s">
        <v>274</v>
      </c>
      <c r="E127" s="1">
        <f t="shared" si="4"/>
        <v>94</v>
      </c>
      <c r="F127" s="23" t="s">
        <v>267</v>
      </c>
      <c r="G127" s="1">
        <f t="shared" si="5"/>
        <v>245</v>
      </c>
      <c r="H127" s="11" t="s">
        <v>289</v>
      </c>
      <c r="I127" s="11">
        <v>1</v>
      </c>
      <c r="J127" s="11">
        <v>9.5</v>
      </c>
      <c r="K127" s="18" t="s">
        <v>291</v>
      </c>
      <c r="L127" s="11">
        <v>71</v>
      </c>
      <c r="N127" s="11">
        <v>853881</v>
      </c>
    </row>
    <row r="128" spans="1:14" ht="57.6" x14ac:dyDescent="0.3">
      <c r="A128" s="24"/>
      <c r="B128" s="27" t="s">
        <v>272</v>
      </c>
      <c r="C128" s="1">
        <f t="shared" si="3"/>
        <v>20</v>
      </c>
      <c r="D128" s="23" t="s">
        <v>274</v>
      </c>
      <c r="E128" s="1">
        <f t="shared" si="4"/>
        <v>94</v>
      </c>
      <c r="F128" s="23" t="s">
        <v>273</v>
      </c>
      <c r="G128" s="1">
        <f t="shared" si="5"/>
        <v>244</v>
      </c>
      <c r="H128" s="11" t="s">
        <v>289</v>
      </c>
      <c r="I128" s="11">
        <v>1</v>
      </c>
      <c r="J128" s="11">
        <v>9.5</v>
      </c>
      <c r="K128" s="18" t="s">
        <v>291</v>
      </c>
      <c r="L128" s="11">
        <v>71</v>
      </c>
    </row>
    <row r="129" spans="1:14" x14ac:dyDescent="0.3">
      <c r="A129" s="21" t="s">
        <v>355</v>
      </c>
      <c r="B129" s="22" t="s">
        <v>43</v>
      </c>
      <c r="C129" s="1"/>
      <c r="D129" s="23"/>
      <c r="E129" s="1"/>
      <c r="F129" s="23"/>
      <c r="G129" s="1"/>
    </row>
    <row r="130" spans="1:14" s="34" customFormat="1" ht="43.2" x14ac:dyDescent="0.3">
      <c r="A130" s="31"/>
      <c r="B130" s="26" t="s">
        <v>377</v>
      </c>
      <c r="C130" s="32">
        <f t="shared" si="3"/>
        <v>21</v>
      </c>
      <c r="D130" s="33" t="s">
        <v>185</v>
      </c>
      <c r="E130" s="32">
        <f t="shared" si="4"/>
        <v>99</v>
      </c>
      <c r="F130" s="33"/>
      <c r="G130" s="32">
        <f t="shared" si="5"/>
        <v>0</v>
      </c>
      <c r="H130" s="34" t="s">
        <v>289</v>
      </c>
      <c r="J130" s="34">
        <v>22</v>
      </c>
      <c r="K130" s="35" t="s">
        <v>291</v>
      </c>
    </row>
    <row r="131" spans="1:14" x14ac:dyDescent="0.3">
      <c r="A131" s="21" t="s">
        <v>356</v>
      </c>
      <c r="B131" s="22" t="s">
        <v>26</v>
      </c>
      <c r="C131" s="1"/>
      <c r="D131" s="23"/>
      <c r="E131" s="1"/>
      <c r="F131" s="23"/>
      <c r="G131" s="1"/>
    </row>
    <row r="132" spans="1:14" ht="43.2" x14ac:dyDescent="0.3">
      <c r="A132" s="24"/>
      <c r="B132" s="25" t="s">
        <v>188</v>
      </c>
      <c r="C132" s="1">
        <f t="shared" si="3"/>
        <v>23</v>
      </c>
      <c r="D132" s="23" t="s">
        <v>186</v>
      </c>
      <c r="E132" s="1">
        <f t="shared" si="4"/>
        <v>95</v>
      </c>
      <c r="F132" s="23" t="s">
        <v>187</v>
      </c>
      <c r="G132" s="1">
        <f t="shared" si="5"/>
        <v>116</v>
      </c>
      <c r="H132" s="11" t="s">
        <v>289</v>
      </c>
      <c r="I132" s="11">
        <v>950</v>
      </c>
      <c r="J132" s="11">
        <v>22</v>
      </c>
      <c r="K132" s="18" t="s">
        <v>291</v>
      </c>
      <c r="L132" s="11">
        <v>1.55</v>
      </c>
      <c r="N132" s="11">
        <v>880547</v>
      </c>
    </row>
    <row r="133" spans="1:14" x14ac:dyDescent="0.3">
      <c r="A133" s="21" t="s">
        <v>357</v>
      </c>
      <c r="B133" s="22" t="s">
        <v>189</v>
      </c>
      <c r="C133" s="1"/>
      <c r="D133" s="23"/>
      <c r="E133" s="1"/>
      <c r="F133" s="23"/>
      <c r="G133" s="1"/>
    </row>
    <row r="134" spans="1:14" ht="43.2" x14ac:dyDescent="0.3">
      <c r="A134" s="24"/>
      <c r="B134" s="25" t="s">
        <v>188</v>
      </c>
      <c r="C134" s="1">
        <f t="shared" si="3"/>
        <v>23</v>
      </c>
      <c r="D134" s="23" t="s">
        <v>190</v>
      </c>
      <c r="E134" s="1">
        <f t="shared" si="4"/>
        <v>99</v>
      </c>
      <c r="F134" s="23" t="s">
        <v>191</v>
      </c>
      <c r="G134" s="1">
        <f t="shared" si="5"/>
        <v>200</v>
      </c>
      <c r="H134" s="11" t="s">
        <v>289</v>
      </c>
      <c r="I134" s="11">
        <v>1</v>
      </c>
      <c r="J134" s="11">
        <v>22</v>
      </c>
      <c r="K134" s="18" t="s">
        <v>291</v>
      </c>
      <c r="L134" s="11">
        <v>80</v>
      </c>
      <c r="N134" s="16" t="s">
        <v>293</v>
      </c>
    </row>
    <row r="135" spans="1:14" x14ac:dyDescent="0.3">
      <c r="A135" s="21" t="s">
        <v>358</v>
      </c>
      <c r="B135" s="22" t="s">
        <v>27</v>
      </c>
      <c r="C135" s="1"/>
      <c r="D135" s="23"/>
      <c r="E135" s="1"/>
      <c r="F135" s="23"/>
      <c r="G135" s="1"/>
    </row>
    <row r="136" spans="1:14" ht="43.2" x14ac:dyDescent="0.3">
      <c r="A136" s="24"/>
      <c r="B136" s="25" t="s">
        <v>192</v>
      </c>
      <c r="C136" s="1">
        <f t="shared" ref="C136:C142" si="6">LEN(B136)</f>
        <v>16</v>
      </c>
      <c r="D136" s="23" t="s">
        <v>194</v>
      </c>
      <c r="E136" s="1">
        <f t="shared" ref="E136:E183" si="7">LEN(D136)</f>
        <v>92</v>
      </c>
      <c r="F136" s="23" t="s">
        <v>193</v>
      </c>
      <c r="G136" s="1">
        <f t="shared" ref="G136:G183" si="8">LEN(F136)</f>
        <v>85</v>
      </c>
      <c r="H136" s="11" t="s">
        <v>289</v>
      </c>
      <c r="I136" s="11">
        <v>6</v>
      </c>
      <c r="J136" s="11">
        <v>22</v>
      </c>
      <c r="K136" s="18" t="s">
        <v>291</v>
      </c>
      <c r="L136" s="11">
        <v>10.4</v>
      </c>
      <c r="N136" s="11">
        <v>853548</v>
      </c>
    </row>
    <row r="137" spans="1:14" x14ac:dyDescent="0.3">
      <c r="A137" s="21" t="s">
        <v>359</v>
      </c>
      <c r="B137" s="22" t="s">
        <v>195</v>
      </c>
      <c r="C137" s="1"/>
      <c r="D137" s="23"/>
      <c r="E137" s="1"/>
      <c r="F137" s="23"/>
      <c r="G137" s="1"/>
    </row>
    <row r="138" spans="1:14" ht="28.8" x14ac:dyDescent="0.3">
      <c r="A138" s="24"/>
      <c r="B138" s="25" t="s">
        <v>196</v>
      </c>
      <c r="C138" s="1">
        <f t="shared" si="6"/>
        <v>25</v>
      </c>
      <c r="D138" s="23" t="s">
        <v>197</v>
      </c>
      <c r="E138" s="1">
        <f t="shared" si="7"/>
        <v>49</v>
      </c>
      <c r="F138" s="23"/>
      <c r="G138" s="1">
        <f t="shared" si="8"/>
        <v>0</v>
      </c>
      <c r="H138" s="11" t="s">
        <v>289</v>
      </c>
      <c r="I138" s="20"/>
      <c r="J138" s="11">
        <v>22</v>
      </c>
      <c r="K138" s="18" t="s">
        <v>291</v>
      </c>
      <c r="L138" s="20"/>
    </row>
    <row r="139" spans="1:14" x14ac:dyDescent="0.3">
      <c r="A139" s="21" t="s">
        <v>360</v>
      </c>
      <c r="B139" s="22" t="s">
        <v>198</v>
      </c>
      <c r="C139" s="1"/>
      <c r="D139" s="23"/>
      <c r="E139" s="1"/>
      <c r="F139" s="23"/>
      <c r="G139" s="1"/>
    </row>
    <row r="140" spans="1:14" s="34" customFormat="1" ht="43.2" x14ac:dyDescent="0.3">
      <c r="A140" s="31"/>
      <c r="B140" s="26" t="s">
        <v>199</v>
      </c>
      <c r="C140" s="32">
        <f t="shared" si="6"/>
        <v>25</v>
      </c>
      <c r="D140" s="33" t="s">
        <v>381</v>
      </c>
      <c r="E140" s="32">
        <f t="shared" si="7"/>
        <v>96</v>
      </c>
      <c r="F140" s="33"/>
      <c r="G140" s="32">
        <f t="shared" si="8"/>
        <v>0</v>
      </c>
      <c r="H140" s="34" t="s">
        <v>289</v>
      </c>
      <c r="I140" s="34">
        <v>2</v>
      </c>
      <c r="J140" s="34">
        <v>9.5</v>
      </c>
      <c r="K140" s="35" t="s">
        <v>291</v>
      </c>
      <c r="L140" s="34">
        <v>529.01</v>
      </c>
      <c r="N140" s="34">
        <v>854331</v>
      </c>
    </row>
    <row r="141" spans="1:14" x14ac:dyDescent="0.3">
      <c r="A141" s="21" t="s">
        <v>361</v>
      </c>
      <c r="B141" s="22" t="s">
        <v>28</v>
      </c>
      <c r="C141" s="1">
        <f t="shared" si="6"/>
        <v>6</v>
      </c>
      <c r="D141" s="23"/>
      <c r="E141" s="1"/>
      <c r="F141" s="23"/>
      <c r="G141" s="1"/>
    </row>
    <row r="142" spans="1:14" s="34" customFormat="1" ht="28.8" x14ac:dyDescent="0.3">
      <c r="A142" s="31"/>
      <c r="B142" s="26" t="s">
        <v>200</v>
      </c>
      <c r="C142" s="32">
        <f t="shared" si="6"/>
        <v>27</v>
      </c>
      <c r="D142" s="33" t="s">
        <v>382</v>
      </c>
      <c r="E142" s="32">
        <f t="shared" si="7"/>
        <v>83</v>
      </c>
      <c r="F142" s="33"/>
      <c r="G142" s="32">
        <f t="shared" si="8"/>
        <v>0</v>
      </c>
      <c r="H142" s="34" t="s">
        <v>289</v>
      </c>
      <c r="I142" s="34">
        <v>1</v>
      </c>
      <c r="J142" s="34">
        <v>22</v>
      </c>
      <c r="K142" s="35" t="s">
        <v>291</v>
      </c>
      <c r="L142" s="34">
        <v>5.4</v>
      </c>
      <c r="N142" s="34">
        <v>881206</v>
      </c>
    </row>
    <row r="143" spans="1:14" x14ac:dyDescent="0.3">
      <c r="A143" s="21" t="s">
        <v>362</v>
      </c>
      <c r="B143" s="29" t="s">
        <v>29</v>
      </c>
      <c r="C143" s="1"/>
      <c r="D143" s="23"/>
      <c r="E143" s="1"/>
      <c r="F143" s="23"/>
      <c r="G143" s="1">
        <f t="shared" si="8"/>
        <v>0</v>
      </c>
    </row>
    <row r="144" spans="1:14" s="34" customFormat="1" ht="28.8" x14ac:dyDescent="0.3">
      <c r="A144" s="31"/>
      <c r="B144" s="26" t="s">
        <v>201</v>
      </c>
      <c r="C144" s="32">
        <f>LEN(B144)</f>
        <v>20</v>
      </c>
      <c r="D144" s="33" t="s">
        <v>383</v>
      </c>
      <c r="E144" s="32">
        <f t="shared" si="7"/>
        <v>73</v>
      </c>
      <c r="F144" s="33"/>
      <c r="G144" s="32">
        <f t="shared" si="8"/>
        <v>0</v>
      </c>
      <c r="H144" s="34" t="s">
        <v>289</v>
      </c>
      <c r="I144" s="34">
        <v>1</v>
      </c>
      <c r="J144" s="34">
        <v>22</v>
      </c>
      <c r="K144" s="35" t="s">
        <v>291</v>
      </c>
      <c r="L144" s="34">
        <v>13.5</v>
      </c>
      <c r="N144" s="34">
        <v>880549</v>
      </c>
    </row>
    <row r="145" spans="1:14" x14ac:dyDescent="0.3">
      <c r="A145" s="21" t="s">
        <v>363</v>
      </c>
      <c r="B145" s="29" t="s">
        <v>30</v>
      </c>
      <c r="C145" s="1"/>
      <c r="D145" s="23"/>
      <c r="E145" s="1"/>
      <c r="F145" s="23"/>
      <c r="G145" s="1"/>
    </row>
    <row r="146" spans="1:14" s="34" customFormat="1" ht="43.2" x14ac:dyDescent="0.3">
      <c r="A146" s="31"/>
      <c r="B146" s="26" t="s">
        <v>202</v>
      </c>
      <c r="C146" s="32">
        <f>LEN(B146)</f>
        <v>30</v>
      </c>
      <c r="D146" s="33" t="s">
        <v>379</v>
      </c>
      <c r="E146" s="32">
        <f t="shared" si="7"/>
        <v>95</v>
      </c>
      <c r="F146" s="33" t="s">
        <v>378</v>
      </c>
      <c r="G146" s="32">
        <f t="shared" si="8"/>
        <v>78</v>
      </c>
      <c r="H146" s="34" t="s">
        <v>289</v>
      </c>
      <c r="J146" s="34">
        <v>22</v>
      </c>
      <c r="K146" s="35" t="s">
        <v>291</v>
      </c>
      <c r="L146" s="34">
        <v>0.96</v>
      </c>
      <c r="N146" s="34">
        <v>880858</v>
      </c>
    </row>
    <row r="147" spans="1:14" x14ac:dyDescent="0.3">
      <c r="A147" s="21" t="s">
        <v>364</v>
      </c>
      <c r="B147" s="29" t="s">
        <v>31</v>
      </c>
      <c r="C147" s="1"/>
      <c r="D147" s="23"/>
      <c r="E147" s="1"/>
      <c r="F147" s="23"/>
      <c r="G147" s="1"/>
    </row>
    <row r="148" spans="1:14" s="34" customFormat="1" ht="43.2" x14ac:dyDescent="0.3">
      <c r="A148" s="31"/>
      <c r="B148" s="26" t="s">
        <v>201</v>
      </c>
      <c r="C148" s="32">
        <f t="shared" ref="C148:C162" si="9">LEN(B148)</f>
        <v>20</v>
      </c>
      <c r="D148" s="33" t="s">
        <v>380</v>
      </c>
      <c r="E148" s="32">
        <f t="shared" si="7"/>
        <v>89</v>
      </c>
      <c r="F148" s="33" t="s">
        <v>203</v>
      </c>
      <c r="G148" s="32">
        <f t="shared" si="8"/>
        <v>13</v>
      </c>
      <c r="H148" s="34" t="s">
        <v>289</v>
      </c>
      <c r="J148" s="34">
        <v>22</v>
      </c>
      <c r="K148" s="35" t="s">
        <v>291</v>
      </c>
      <c r="L148" s="34">
        <v>15</v>
      </c>
      <c r="N148" s="34">
        <v>852299</v>
      </c>
    </row>
    <row r="149" spans="1:14" x14ac:dyDescent="0.3">
      <c r="A149" s="21" t="s">
        <v>365</v>
      </c>
      <c r="B149" s="29" t="s">
        <v>206</v>
      </c>
      <c r="C149" s="1"/>
      <c r="D149" s="23"/>
      <c r="E149" s="1"/>
      <c r="F149" s="23"/>
      <c r="G149" s="1"/>
    </row>
    <row r="150" spans="1:14" ht="43.2" x14ac:dyDescent="0.3">
      <c r="A150" s="24"/>
      <c r="B150" s="25" t="s">
        <v>201</v>
      </c>
      <c r="C150" s="1">
        <f t="shared" si="9"/>
        <v>20</v>
      </c>
      <c r="D150" s="23" t="s">
        <v>205</v>
      </c>
      <c r="E150" s="1">
        <f t="shared" si="7"/>
        <v>100</v>
      </c>
      <c r="F150" s="23" t="s">
        <v>204</v>
      </c>
      <c r="G150" s="1">
        <f t="shared" si="8"/>
        <v>22</v>
      </c>
      <c r="H150" s="11" t="s">
        <v>289</v>
      </c>
      <c r="I150" s="11">
        <v>10</v>
      </c>
      <c r="J150" s="11">
        <v>22</v>
      </c>
      <c r="K150" s="18" t="s">
        <v>291</v>
      </c>
      <c r="L150" s="11">
        <v>1.98</v>
      </c>
      <c r="N150" s="11">
        <v>851379</v>
      </c>
    </row>
    <row r="151" spans="1:14" x14ac:dyDescent="0.3">
      <c r="A151" s="21" t="s">
        <v>366</v>
      </c>
      <c r="B151" s="29" t="s">
        <v>207</v>
      </c>
      <c r="C151" s="1"/>
      <c r="D151" s="23"/>
      <c r="E151" s="1"/>
      <c r="F151" s="23"/>
      <c r="G151" s="1"/>
    </row>
    <row r="152" spans="1:14" ht="43.2" x14ac:dyDescent="0.3">
      <c r="A152" s="24"/>
      <c r="B152" s="25" t="s">
        <v>208</v>
      </c>
      <c r="C152" s="1">
        <f t="shared" si="9"/>
        <v>19</v>
      </c>
      <c r="D152" s="23" t="s">
        <v>210</v>
      </c>
      <c r="E152" s="1">
        <f t="shared" si="7"/>
        <v>98</v>
      </c>
      <c r="F152" s="23" t="s">
        <v>209</v>
      </c>
      <c r="G152" s="1">
        <f t="shared" si="8"/>
        <v>14</v>
      </c>
      <c r="H152" s="11" t="s">
        <v>289</v>
      </c>
      <c r="I152" s="20"/>
      <c r="J152" s="11">
        <v>22</v>
      </c>
      <c r="K152" s="18" t="s">
        <v>291</v>
      </c>
      <c r="L152" s="20"/>
    </row>
    <row r="153" spans="1:14" x14ac:dyDescent="0.3">
      <c r="A153" s="21" t="s">
        <v>367</v>
      </c>
      <c r="B153" s="29" t="s">
        <v>211</v>
      </c>
      <c r="C153" s="1"/>
      <c r="D153" s="23"/>
      <c r="E153" s="1"/>
      <c r="F153" s="23"/>
      <c r="G153" s="1"/>
    </row>
    <row r="154" spans="1:14" ht="28.8" x14ac:dyDescent="0.3">
      <c r="A154" s="24"/>
      <c r="B154" s="25" t="s">
        <v>212</v>
      </c>
      <c r="C154" s="1">
        <f t="shared" si="9"/>
        <v>27</v>
      </c>
      <c r="D154" s="23" t="s">
        <v>213</v>
      </c>
      <c r="E154" s="1">
        <f t="shared" si="7"/>
        <v>69</v>
      </c>
      <c r="F154" s="23"/>
      <c r="G154" s="1">
        <f t="shared" si="8"/>
        <v>0</v>
      </c>
      <c r="H154" s="11" t="s">
        <v>289</v>
      </c>
      <c r="I154" s="20"/>
      <c r="J154" s="11">
        <v>22</v>
      </c>
      <c r="K154" s="18" t="s">
        <v>291</v>
      </c>
      <c r="L154" s="11">
        <v>7.3</v>
      </c>
      <c r="N154" s="16" t="s">
        <v>214</v>
      </c>
    </row>
    <row r="155" spans="1:14" x14ac:dyDescent="0.3">
      <c r="A155" s="21" t="s">
        <v>368</v>
      </c>
      <c r="B155" s="29" t="s">
        <v>215</v>
      </c>
      <c r="C155" s="1"/>
      <c r="D155" s="23"/>
      <c r="E155" s="1"/>
      <c r="F155" s="23"/>
      <c r="G155" s="1"/>
    </row>
    <row r="156" spans="1:14" ht="43.2" x14ac:dyDescent="0.3">
      <c r="A156" s="24"/>
      <c r="B156" s="25" t="s">
        <v>216</v>
      </c>
      <c r="C156" s="1">
        <f t="shared" si="9"/>
        <v>27</v>
      </c>
      <c r="D156" s="23" t="s">
        <v>217</v>
      </c>
      <c r="E156" s="1">
        <f t="shared" si="7"/>
        <v>97</v>
      </c>
      <c r="F156" s="30" t="s">
        <v>253</v>
      </c>
      <c r="G156" s="1">
        <f t="shared" si="8"/>
        <v>103</v>
      </c>
      <c r="H156" s="11" t="s">
        <v>289</v>
      </c>
      <c r="I156" s="11">
        <v>10</v>
      </c>
      <c r="J156" s="11">
        <v>22</v>
      </c>
      <c r="K156" s="18" t="s">
        <v>291</v>
      </c>
      <c r="L156" s="11">
        <v>67.2</v>
      </c>
      <c r="N156" s="11">
        <v>880132</v>
      </c>
    </row>
    <row r="157" spans="1:14" x14ac:dyDescent="0.3">
      <c r="A157" s="21" t="s">
        <v>369</v>
      </c>
      <c r="B157" s="29" t="s">
        <v>32</v>
      </c>
      <c r="C157" s="1"/>
      <c r="D157" s="23"/>
      <c r="E157" s="1"/>
      <c r="F157" s="23"/>
      <c r="G157" s="1"/>
    </row>
    <row r="158" spans="1:14" ht="43.2" x14ac:dyDescent="0.3">
      <c r="A158" s="24"/>
      <c r="B158" s="25" t="s">
        <v>218</v>
      </c>
      <c r="C158" s="1">
        <f t="shared" si="9"/>
        <v>30</v>
      </c>
      <c r="D158" s="23" t="s">
        <v>220</v>
      </c>
      <c r="E158" s="1">
        <f t="shared" si="7"/>
        <v>89</v>
      </c>
      <c r="F158" s="23" t="s">
        <v>219</v>
      </c>
      <c r="G158" s="1">
        <f t="shared" si="8"/>
        <v>91</v>
      </c>
      <c r="H158" s="11" t="s">
        <v>289</v>
      </c>
      <c r="I158" s="11">
        <v>30</v>
      </c>
      <c r="J158" s="11">
        <v>22</v>
      </c>
      <c r="K158" s="18" t="s">
        <v>291</v>
      </c>
      <c r="L158" s="11">
        <v>158.94999999999999</v>
      </c>
      <c r="N158" s="11">
        <v>880038</v>
      </c>
    </row>
    <row r="159" spans="1:14" x14ac:dyDescent="0.3">
      <c r="A159" s="21" t="s">
        <v>370</v>
      </c>
      <c r="B159" s="29" t="s">
        <v>33</v>
      </c>
      <c r="C159" s="1"/>
      <c r="D159" s="23"/>
      <c r="E159" s="1"/>
      <c r="F159" s="23"/>
      <c r="G159" s="1"/>
    </row>
    <row r="160" spans="1:14" x14ac:dyDescent="0.3">
      <c r="A160" s="24"/>
      <c r="B160" s="25" t="s">
        <v>222</v>
      </c>
      <c r="C160" s="1">
        <f t="shared" si="9"/>
        <v>30</v>
      </c>
      <c r="D160" s="23" t="s">
        <v>221</v>
      </c>
      <c r="E160" s="1">
        <f t="shared" si="7"/>
        <v>10</v>
      </c>
      <c r="F160" s="23"/>
      <c r="G160" s="1">
        <f>LEN(F160)</f>
        <v>0</v>
      </c>
      <c r="H160" s="11" t="s">
        <v>289</v>
      </c>
      <c r="I160" s="20"/>
      <c r="J160" s="11">
        <v>22</v>
      </c>
      <c r="K160" s="18" t="s">
        <v>291</v>
      </c>
      <c r="L160" s="20"/>
      <c r="N160" s="16" t="s">
        <v>248</v>
      </c>
    </row>
    <row r="161" spans="1:14" x14ac:dyDescent="0.3">
      <c r="A161" s="21" t="s">
        <v>371</v>
      </c>
      <c r="B161" s="29" t="s">
        <v>34</v>
      </c>
      <c r="C161" s="1"/>
      <c r="D161" s="23"/>
      <c r="E161" s="1"/>
      <c r="F161" s="23"/>
      <c r="G161" s="1"/>
    </row>
    <row r="162" spans="1:14" ht="43.2" x14ac:dyDescent="0.3">
      <c r="A162" s="24"/>
      <c r="B162" s="28" t="s">
        <v>223</v>
      </c>
      <c r="C162" s="1">
        <f t="shared" si="9"/>
        <v>15</v>
      </c>
      <c r="D162" s="23" t="s">
        <v>225</v>
      </c>
      <c r="E162" s="1">
        <f t="shared" si="7"/>
        <v>81</v>
      </c>
      <c r="F162" s="23" t="s">
        <v>224</v>
      </c>
      <c r="G162" s="1">
        <f t="shared" si="8"/>
        <v>55</v>
      </c>
      <c r="H162" s="11" t="s">
        <v>289</v>
      </c>
      <c r="I162" s="20"/>
      <c r="J162" s="11">
        <v>22</v>
      </c>
      <c r="K162" s="18" t="s">
        <v>291</v>
      </c>
      <c r="L162" s="11">
        <v>332</v>
      </c>
      <c r="N162" s="11">
        <v>851253</v>
      </c>
    </row>
    <row r="163" spans="1:14" x14ac:dyDescent="0.3">
      <c r="A163" s="21" t="s">
        <v>372</v>
      </c>
      <c r="B163" s="29" t="s">
        <v>35</v>
      </c>
      <c r="C163" s="1"/>
      <c r="D163" s="23"/>
      <c r="E163" s="1"/>
      <c r="F163" s="23"/>
      <c r="G163" s="1"/>
    </row>
    <row r="164" spans="1:14" ht="43.2" x14ac:dyDescent="0.3">
      <c r="A164" s="24"/>
      <c r="B164" s="25" t="s">
        <v>226</v>
      </c>
      <c r="C164" s="1">
        <f>LEN(B164)</f>
        <v>30</v>
      </c>
      <c r="D164" s="23" t="s">
        <v>227</v>
      </c>
      <c r="E164" s="1">
        <f t="shared" si="7"/>
        <v>85</v>
      </c>
      <c r="F164" s="23" t="s">
        <v>228</v>
      </c>
      <c r="G164" s="1">
        <f t="shared" si="8"/>
        <v>79</v>
      </c>
      <c r="H164" s="11" t="s">
        <v>289</v>
      </c>
      <c r="I164" s="11">
        <v>5</v>
      </c>
      <c r="J164" s="11">
        <v>9.5</v>
      </c>
      <c r="K164" s="18" t="s">
        <v>291</v>
      </c>
      <c r="L164" s="11">
        <v>172</v>
      </c>
      <c r="N164" s="11">
        <v>905406</v>
      </c>
    </row>
    <row r="165" spans="1:14" ht="43.2" x14ac:dyDescent="0.3">
      <c r="A165" s="24"/>
      <c r="B165" s="25" t="s">
        <v>229</v>
      </c>
      <c r="C165" s="1">
        <f>LEN(B165)</f>
        <v>30</v>
      </c>
      <c r="D165" s="23" t="s">
        <v>227</v>
      </c>
      <c r="E165" s="1">
        <f t="shared" si="7"/>
        <v>85</v>
      </c>
      <c r="F165" s="23" t="s">
        <v>228</v>
      </c>
      <c r="G165" s="1">
        <f t="shared" si="8"/>
        <v>79</v>
      </c>
      <c r="H165" s="11" t="s">
        <v>289</v>
      </c>
      <c r="I165" s="11">
        <v>5</v>
      </c>
      <c r="J165" s="11">
        <v>9.5</v>
      </c>
      <c r="K165" s="18" t="s">
        <v>291</v>
      </c>
      <c r="L165" s="11">
        <v>195</v>
      </c>
      <c r="N165" s="11">
        <v>850756</v>
      </c>
    </row>
    <row r="166" spans="1:14" x14ac:dyDescent="0.3">
      <c r="A166" s="21" t="s">
        <v>373</v>
      </c>
      <c r="B166" s="29" t="s">
        <v>36</v>
      </c>
      <c r="C166" s="1"/>
      <c r="D166" s="23"/>
      <c r="E166" s="1"/>
      <c r="F166" s="23"/>
      <c r="G166" s="1"/>
    </row>
    <row r="167" spans="1:14" ht="43.2" x14ac:dyDescent="0.3">
      <c r="A167" s="24"/>
      <c r="B167" s="25" t="s">
        <v>230</v>
      </c>
      <c r="C167" s="1">
        <f t="shared" ref="C167:C183" si="10">LEN(B167)</f>
        <v>24</v>
      </c>
      <c r="D167" s="23" t="s">
        <v>231</v>
      </c>
      <c r="E167" s="1">
        <f t="shared" si="7"/>
        <v>97</v>
      </c>
      <c r="F167" s="23"/>
      <c r="G167" s="1">
        <f t="shared" si="8"/>
        <v>0</v>
      </c>
      <c r="H167" s="11" t="s">
        <v>289</v>
      </c>
      <c r="I167" s="11">
        <v>2</v>
      </c>
      <c r="J167" s="11">
        <v>22</v>
      </c>
      <c r="K167" s="18" t="s">
        <v>291</v>
      </c>
      <c r="L167" s="11">
        <v>9</v>
      </c>
      <c r="N167" s="11">
        <v>854432</v>
      </c>
    </row>
    <row r="168" spans="1:14" x14ac:dyDescent="0.3">
      <c r="A168" s="21" t="s">
        <v>374</v>
      </c>
      <c r="B168" s="29" t="s">
        <v>37</v>
      </c>
      <c r="C168" s="1"/>
      <c r="D168" s="23"/>
      <c r="E168" s="1"/>
      <c r="F168" s="23"/>
      <c r="G168" s="1"/>
    </row>
    <row r="169" spans="1:14" ht="100.8" x14ac:dyDescent="0.3">
      <c r="A169" s="24"/>
      <c r="B169" s="28" t="s">
        <v>275</v>
      </c>
      <c r="C169" s="1">
        <f t="shared" si="10"/>
        <v>30</v>
      </c>
      <c r="D169" s="23" t="s">
        <v>233</v>
      </c>
      <c r="E169" s="1">
        <f t="shared" si="7"/>
        <v>92</v>
      </c>
      <c r="F169" s="30" t="s">
        <v>276</v>
      </c>
      <c r="G169" s="1">
        <f t="shared" si="8"/>
        <v>405</v>
      </c>
      <c r="H169" s="11" t="s">
        <v>289</v>
      </c>
      <c r="I169" s="11">
        <v>1</v>
      </c>
      <c r="J169" s="11">
        <v>22</v>
      </c>
      <c r="K169" s="18" t="s">
        <v>291</v>
      </c>
      <c r="L169" s="11">
        <v>182</v>
      </c>
    </row>
    <row r="170" spans="1:14" ht="100.8" x14ac:dyDescent="0.3">
      <c r="A170" s="24"/>
      <c r="B170" s="28" t="s">
        <v>277</v>
      </c>
      <c r="C170" s="1">
        <f t="shared" si="10"/>
        <v>27</v>
      </c>
      <c r="D170" s="23" t="s">
        <v>232</v>
      </c>
      <c r="E170" s="1">
        <f t="shared" si="7"/>
        <v>97</v>
      </c>
      <c r="F170" s="30" t="s">
        <v>278</v>
      </c>
      <c r="G170" s="1">
        <f t="shared" si="8"/>
        <v>413</v>
      </c>
      <c r="H170" s="11" t="s">
        <v>289</v>
      </c>
      <c r="I170" s="11">
        <v>7</v>
      </c>
      <c r="J170" s="11">
        <v>22</v>
      </c>
      <c r="K170" s="18" t="s">
        <v>291</v>
      </c>
      <c r="L170" s="11">
        <v>182</v>
      </c>
      <c r="N170" s="11">
        <v>854076</v>
      </c>
    </row>
    <row r="171" spans="1:14" ht="100.8" x14ac:dyDescent="0.3">
      <c r="A171" s="24"/>
      <c r="B171" s="28" t="s">
        <v>279</v>
      </c>
      <c r="C171" s="1">
        <f t="shared" si="10"/>
        <v>30</v>
      </c>
      <c r="D171" s="23" t="s">
        <v>233</v>
      </c>
      <c r="E171" s="1">
        <f t="shared" si="7"/>
        <v>92</v>
      </c>
      <c r="F171" s="30" t="s">
        <v>280</v>
      </c>
      <c r="G171" s="1">
        <f t="shared" si="8"/>
        <v>409</v>
      </c>
      <c r="H171" s="11" t="s">
        <v>289</v>
      </c>
      <c r="I171" s="11">
        <v>6</v>
      </c>
      <c r="J171" s="11">
        <v>22</v>
      </c>
      <c r="K171" s="18" t="s">
        <v>291</v>
      </c>
      <c r="L171" s="11">
        <v>182</v>
      </c>
      <c r="N171" s="11">
        <v>854077</v>
      </c>
    </row>
    <row r="172" spans="1:14" ht="100.8" x14ac:dyDescent="0.3">
      <c r="A172" s="24"/>
      <c r="B172" s="28" t="s">
        <v>281</v>
      </c>
      <c r="C172" s="1">
        <f t="shared" si="10"/>
        <v>29</v>
      </c>
      <c r="D172" s="23" t="s">
        <v>232</v>
      </c>
      <c r="E172" s="1">
        <f t="shared" si="7"/>
        <v>97</v>
      </c>
      <c r="F172" s="30" t="s">
        <v>282</v>
      </c>
      <c r="G172" s="1">
        <f t="shared" si="8"/>
        <v>415</v>
      </c>
      <c r="H172" s="11" t="s">
        <v>289</v>
      </c>
      <c r="I172" s="11">
        <v>8</v>
      </c>
      <c r="J172" s="11">
        <v>22</v>
      </c>
      <c r="K172" s="18" t="s">
        <v>291</v>
      </c>
      <c r="L172" s="11">
        <v>182</v>
      </c>
      <c r="N172" s="11">
        <v>854078</v>
      </c>
    </row>
    <row r="173" spans="1:14" ht="100.8" x14ac:dyDescent="0.3">
      <c r="A173" s="24"/>
      <c r="B173" s="28" t="s">
        <v>285</v>
      </c>
      <c r="C173" s="1">
        <f t="shared" si="10"/>
        <v>30</v>
      </c>
      <c r="D173" s="23" t="s">
        <v>233</v>
      </c>
      <c r="E173" s="1">
        <f t="shared" si="7"/>
        <v>92</v>
      </c>
      <c r="F173" s="30" t="s">
        <v>286</v>
      </c>
      <c r="G173" s="1">
        <f t="shared" si="8"/>
        <v>409</v>
      </c>
      <c r="H173" s="11" t="s">
        <v>289</v>
      </c>
      <c r="I173" s="11">
        <v>4</v>
      </c>
      <c r="J173" s="11">
        <v>22</v>
      </c>
      <c r="K173" s="18" t="s">
        <v>291</v>
      </c>
      <c r="L173" s="11">
        <v>182</v>
      </c>
      <c r="N173" s="11">
        <v>854079</v>
      </c>
    </row>
    <row r="174" spans="1:14" ht="100.8" x14ac:dyDescent="0.3">
      <c r="A174" s="24"/>
      <c r="B174" s="28" t="s">
        <v>283</v>
      </c>
      <c r="C174" s="1">
        <f t="shared" si="10"/>
        <v>30</v>
      </c>
      <c r="D174" s="23" t="s">
        <v>233</v>
      </c>
      <c r="E174" s="1">
        <f t="shared" si="7"/>
        <v>92</v>
      </c>
      <c r="F174" s="30" t="s">
        <v>284</v>
      </c>
      <c r="G174" s="1">
        <f t="shared" si="8"/>
        <v>409</v>
      </c>
      <c r="H174" s="11" t="s">
        <v>289</v>
      </c>
      <c r="I174" s="11">
        <v>3</v>
      </c>
      <c r="J174" s="11">
        <v>22</v>
      </c>
      <c r="K174" s="18" t="s">
        <v>291</v>
      </c>
      <c r="L174" s="11">
        <v>182</v>
      </c>
      <c r="N174" s="11">
        <v>854080</v>
      </c>
    </row>
    <row r="175" spans="1:14" x14ac:dyDescent="0.3">
      <c r="A175" s="21" t="s">
        <v>375</v>
      </c>
      <c r="B175" s="29" t="s">
        <v>38</v>
      </c>
      <c r="C175" s="1"/>
      <c r="D175" s="23"/>
      <c r="E175" s="1"/>
      <c r="F175" s="23"/>
      <c r="G175" s="1"/>
    </row>
    <row r="176" spans="1:14" ht="43.2" x14ac:dyDescent="0.3">
      <c r="A176" s="24"/>
      <c r="B176" s="25" t="s">
        <v>234</v>
      </c>
      <c r="C176" s="1">
        <f t="shared" si="10"/>
        <v>23</v>
      </c>
      <c r="D176" s="23" t="s">
        <v>236</v>
      </c>
      <c r="E176" s="1">
        <f t="shared" si="7"/>
        <v>92</v>
      </c>
      <c r="F176" s="23" t="s">
        <v>235</v>
      </c>
      <c r="G176" s="1">
        <f t="shared" si="8"/>
        <v>162</v>
      </c>
      <c r="H176" s="11" t="s">
        <v>289</v>
      </c>
      <c r="I176" s="11">
        <v>1</v>
      </c>
      <c r="J176" s="11">
        <v>22</v>
      </c>
      <c r="K176" s="18" t="s">
        <v>291</v>
      </c>
      <c r="L176" s="11">
        <v>55</v>
      </c>
      <c r="N176" s="11">
        <v>854081</v>
      </c>
    </row>
    <row r="177" spans="1:14" x14ac:dyDescent="0.3">
      <c r="A177" s="21" t="s">
        <v>376</v>
      </c>
      <c r="B177" s="29" t="s">
        <v>254</v>
      </c>
      <c r="C177" s="1"/>
      <c r="D177" s="23"/>
      <c r="E177" s="1">
        <f t="shared" si="7"/>
        <v>0</v>
      </c>
      <c r="F177" s="23"/>
      <c r="G177" s="1"/>
    </row>
    <row r="178" spans="1:14" x14ac:dyDescent="0.3">
      <c r="A178" s="24"/>
      <c r="B178" s="25" t="s">
        <v>237</v>
      </c>
      <c r="C178" s="1">
        <f t="shared" si="10"/>
        <v>27</v>
      </c>
      <c r="D178" s="23"/>
      <c r="E178" s="1">
        <f t="shared" si="7"/>
        <v>0</v>
      </c>
      <c r="F178" s="23"/>
      <c r="G178" s="1">
        <f t="shared" si="8"/>
        <v>0</v>
      </c>
      <c r="H178" s="11" t="s">
        <v>289</v>
      </c>
      <c r="I178" s="11">
        <v>30</v>
      </c>
      <c r="J178" s="11">
        <v>9.5</v>
      </c>
      <c r="K178" s="18" t="s">
        <v>291</v>
      </c>
      <c r="L178" s="11">
        <v>869.11</v>
      </c>
      <c r="N178" s="11">
        <v>852417</v>
      </c>
    </row>
    <row r="179" spans="1:14" x14ac:dyDescent="0.3">
      <c r="A179" s="24"/>
      <c r="B179" s="25" t="s">
        <v>238</v>
      </c>
      <c r="C179" s="1">
        <f t="shared" si="10"/>
        <v>25</v>
      </c>
      <c r="D179" s="23" t="s">
        <v>239</v>
      </c>
      <c r="E179" s="1">
        <f t="shared" si="7"/>
        <v>13</v>
      </c>
      <c r="F179" s="23"/>
      <c r="G179" s="1">
        <f t="shared" si="8"/>
        <v>0</v>
      </c>
      <c r="H179" s="11" t="s">
        <v>289</v>
      </c>
      <c r="I179" s="11">
        <v>1</v>
      </c>
      <c r="J179" s="11">
        <v>9.5</v>
      </c>
      <c r="K179" s="18" t="s">
        <v>291</v>
      </c>
      <c r="L179" s="11">
        <v>561.66</v>
      </c>
      <c r="N179" s="11">
        <v>852072</v>
      </c>
    </row>
    <row r="180" spans="1:14" x14ac:dyDescent="0.3">
      <c r="A180" s="24"/>
      <c r="B180" s="25" t="s">
        <v>240</v>
      </c>
      <c r="C180" s="1">
        <f t="shared" si="10"/>
        <v>27</v>
      </c>
      <c r="D180" s="23" t="s">
        <v>241</v>
      </c>
      <c r="E180" s="1">
        <f t="shared" si="7"/>
        <v>14</v>
      </c>
      <c r="F180" s="23"/>
      <c r="G180" s="1">
        <f t="shared" si="8"/>
        <v>0</v>
      </c>
      <c r="H180" s="11" t="s">
        <v>289</v>
      </c>
      <c r="I180" s="20"/>
      <c r="J180" s="11">
        <v>22</v>
      </c>
      <c r="K180" s="18" t="s">
        <v>291</v>
      </c>
      <c r="L180" s="11">
        <v>14.1</v>
      </c>
      <c r="N180" s="11">
        <v>905545</v>
      </c>
    </row>
    <row r="181" spans="1:14" x14ac:dyDescent="0.3">
      <c r="A181" s="24"/>
      <c r="B181" s="25" t="s">
        <v>242</v>
      </c>
      <c r="C181" s="1">
        <f t="shared" si="10"/>
        <v>23</v>
      </c>
      <c r="D181" s="23" t="s">
        <v>243</v>
      </c>
      <c r="E181" s="1">
        <f t="shared" si="7"/>
        <v>8</v>
      </c>
      <c r="F181" s="23"/>
      <c r="G181" s="1">
        <f t="shared" si="8"/>
        <v>0</v>
      </c>
      <c r="H181" s="11" t="s">
        <v>290</v>
      </c>
      <c r="I181" s="11">
        <v>2</v>
      </c>
      <c r="J181" s="11">
        <v>22</v>
      </c>
      <c r="K181" s="18" t="s">
        <v>292</v>
      </c>
      <c r="L181" s="11">
        <v>196.31</v>
      </c>
      <c r="N181" s="11">
        <v>906015</v>
      </c>
    </row>
    <row r="182" spans="1:14" x14ac:dyDescent="0.3">
      <c r="A182" s="24"/>
      <c r="B182" s="25" t="s">
        <v>244</v>
      </c>
      <c r="C182" s="1">
        <f t="shared" si="10"/>
        <v>23</v>
      </c>
      <c r="D182" s="23" t="s">
        <v>245</v>
      </c>
      <c r="E182" s="1">
        <f t="shared" si="7"/>
        <v>8</v>
      </c>
      <c r="F182" s="23"/>
      <c r="G182" s="1">
        <f t="shared" si="8"/>
        <v>0</v>
      </c>
      <c r="H182" s="11" t="s">
        <v>290</v>
      </c>
      <c r="I182" s="11">
        <v>1</v>
      </c>
      <c r="J182" s="11">
        <v>22</v>
      </c>
      <c r="K182" s="18" t="s">
        <v>292</v>
      </c>
      <c r="L182" s="11">
        <v>263.7</v>
      </c>
      <c r="N182" s="11">
        <v>906016</v>
      </c>
    </row>
    <row r="183" spans="1:14" x14ac:dyDescent="0.3">
      <c r="A183" s="24"/>
      <c r="B183" s="25" t="s">
        <v>246</v>
      </c>
      <c r="C183" s="1">
        <f t="shared" si="10"/>
        <v>27</v>
      </c>
      <c r="D183" s="23" t="s">
        <v>247</v>
      </c>
      <c r="E183" s="1">
        <f t="shared" si="7"/>
        <v>8</v>
      </c>
      <c r="F183" s="23"/>
      <c r="G183" s="1">
        <f t="shared" si="8"/>
        <v>0</v>
      </c>
      <c r="H183" s="11" t="s">
        <v>290</v>
      </c>
      <c r="I183" s="11">
        <v>2</v>
      </c>
      <c r="J183" s="11">
        <v>22</v>
      </c>
      <c r="K183" s="18" t="s">
        <v>292</v>
      </c>
      <c r="L183" s="11">
        <v>274.5</v>
      </c>
      <c r="N183" s="11">
        <v>906017</v>
      </c>
    </row>
    <row r="186" spans="1:14" x14ac:dyDescent="0.3">
      <c r="B186" s="36" t="s">
        <v>304</v>
      </c>
    </row>
    <row r="187" spans="1:14" x14ac:dyDescent="0.3">
      <c r="B187" s="36" t="s">
        <v>305</v>
      </c>
    </row>
    <row r="188" spans="1:14" x14ac:dyDescent="0.3">
      <c r="B188" s="36" t="s">
        <v>306</v>
      </c>
    </row>
  </sheetData>
  <autoFilter ref="A1:Q183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Sheet2</vt:lpstr>
      <vt:lpstr>Sheet2!Tiskanje_naslovov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javni razpis 2018</dc:title>
  <dc:creator/>
  <cp:lastModifiedBy/>
  <dcterms:created xsi:type="dcterms:W3CDTF">2017-12-06T13:38:58Z</dcterms:created>
  <dcterms:modified xsi:type="dcterms:W3CDTF">2018-02-22T09:08:26Z</dcterms:modified>
</cp:coreProperties>
</file>